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always" codeName="EstaPastaDeTrabalho"/>
  <mc:AlternateContent xmlns:mc="http://schemas.openxmlformats.org/markup-compatibility/2006">
    <mc:Choice Requires="x15">
      <x15ac:absPath xmlns:x15ac="http://schemas.microsoft.com/office/spreadsheetml/2010/11/ac" url="https://maxximaconstrucoes-my.sharepoint.com/personal/contato_maxximaconstrucoes_com_br/Documents/MAXXIMA/WLL MAXXIMO/EFETIVO MONTE CARMELO/2026/01.2026/Nova pasta/"/>
    </mc:Choice>
  </mc:AlternateContent>
  <xr:revisionPtr revIDLastSave="480" documentId="13_ncr:1_{537C6467-8422-4708-B28C-11497BE64FE7}" xr6:coauthVersionLast="47" xr6:coauthVersionMax="47" xr10:uidLastSave="{37713705-4775-408A-9D36-4BBAD413EB24}"/>
  <bookViews>
    <workbookView xWindow="-110" yWindow="-110" windowWidth="19420" windowHeight="10420" xr2:uid="{00000000-000D-0000-FFFF-FFFF00000000}"/>
  </bookViews>
  <sheets>
    <sheet name="Planilha1" sheetId="1" r:id="rId1"/>
  </sheets>
  <definedNames>
    <definedName name="_xlnm._FilterDatabase" localSheetId="0" hidden="1">Planilha1!$AW$6:$BN$69</definedName>
    <definedName name="_xlnm.Print_Area" localSheetId="0">Planilha1!$B$1:$AL$136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DWl+lPP38jUQaOdsbYbQ5SMUcSA=="/>
    </ext>
  </extLst>
</workbook>
</file>

<file path=xl/calcChain.xml><?xml version="1.0" encoding="utf-8"?>
<calcChain xmlns="http://schemas.openxmlformats.org/spreadsheetml/2006/main">
  <c r="AK40" i="1" l="1"/>
  <c r="AK11" i="1"/>
  <c r="AL40" i="1"/>
  <c r="AM40" i="1"/>
  <c r="AN40" i="1" s="1"/>
  <c r="AO40" i="1" l="1"/>
  <c r="AP40" i="1" s="1"/>
  <c r="AK34" i="1"/>
  <c r="AL34" i="1"/>
  <c r="AM34" i="1"/>
  <c r="AO34" i="1" s="1"/>
  <c r="AP34" i="1" s="1"/>
  <c r="AN34" i="1" l="1"/>
  <c r="AK37" i="1" l="1"/>
  <c r="AL37" i="1"/>
  <c r="AM37" i="1"/>
  <c r="AN37" i="1" s="1"/>
  <c r="AK45" i="1"/>
  <c r="AL45" i="1"/>
  <c r="AM45" i="1"/>
  <c r="AN45" i="1" s="1"/>
  <c r="AO37" i="1" l="1"/>
  <c r="AP37" i="1" s="1"/>
  <c r="AO45" i="1"/>
  <c r="AP45" i="1" s="1"/>
  <c r="AK43" i="1" l="1"/>
  <c r="AL43" i="1"/>
  <c r="AM43" i="1"/>
  <c r="AO43" i="1" s="1"/>
  <c r="AP43" i="1" s="1"/>
  <c r="AN43" i="1" l="1"/>
  <c r="AK41" i="1"/>
  <c r="AL41" i="1"/>
  <c r="AM41" i="1"/>
  <c r="AN41" i="1" s="1"/>
  <c r="AK30" i="1"/>
  <c r="AL30" i="1"/>
  <c r="AM30" i="1"/>
  <c r="AN30" i="1" s="1"/>
  <c r="AK24" i="1"/>
  <c r="AL24" i="1"/>
  <c r="AM24" i="1"/>
  <c r="AN24" i="1" s="1"/>
  <c r="AK23" i="1"/>
  <c r="AL23" i="1"/>
  <c r="AM23" i="1"/>
  <c r="AN23" i="1" s="1"/>
  <c r="AK14" i="1"/>
  <c r="AL14" i="1"/>
  <c r="AM14" i="1"/>
  <c r="AN14" i="1" s="1"/>
  <c r="AK8" i="1"/>
  <c r="AL8" i="1"/>
  <c r="AM8" i="1"/>
  <c r="AN8" i="1" s="1"/>
  <c r="AK7" i="1"/>
  <c r="AL7" i="1"/>
  <c r="AM7" i="1"/>
  <c r="AN7" i="1" s="1"/>
  <c r="AO30" i="1" l="1"/>
  <c r="AP30" i="1" s="1"/>
  <c r="AO41" i="1"/>
  <c r="AP41" i="1" s="1"/>
  <c r="AO23" i="1"/>
  <c r="AP23" i="1" s="1"/>
  <c r="AO24" i="1"/>
  <c r="AP24" i="1" s="1"/>
  <c r="AO14" i="1"/>
  <c r="AP14" i="1" s="1"/>
  <c r="AO8" i="1"/>
  <c r="AP8" i="1" s="1"/>
  <c r="AO7" i="1"/>
  <c r="AP7" i="1" s="1"/>
  <c r="AK42" i="1"/>
  <c r="AL42" i="1"/>
  <c r="AM42" i="1"/>
  <c r="AN42" i="1" s="1"/>
  <c r="AK36" i="1"/>
  <c r="AL36" i="1"/>
  <c r="AM36" i="1"/>
  <c r="AN36" i="1" s="1"/>
  <c r="AO42" i="1" l="1"/>
  <c r="AP42" i="1" s="1"/>
  <c r="AO36" i="1"/>
  <c r="AP36" i="1" s="1"/>
  <c r="AK16" i="1"/>
  <c r="AL16" i="1"/>
  <c r="AM16" i="1"/>
  <c r="AN16" i="1" s="1"/>
  <c r="AO16" i="1" l="1"/>
  <c r="AP16" i="1" s="1"/>
  <c r="AK35" i="1" l="1"/>
  <c r="AL35" i="1"/>
  <c r="AM35" i="1"/>
  <c r="AN35" i="1" s="1"/>
  <c r="AK39" i="1"/>
  <c r="AL39" i="1"/>
  <c r="AM39" i="1"/>
  <c r="AN39" i="1" s="1"/>
  <c r="AK32" i="1"/>
  <c r="AL32" i="1"/>
  <c r="AM32" i="1"/>
  <c r="AN32" i="1" s="1"/>
  <c r="AK38" i="1"/>
  <c r="AL38" i="1"/>
  <c r="AM38" i="1"/>
  <c r="AN38" i="1" s="1"/>
  <c r="AK10" i="1"/>
  <c r="AL10" i="1"/>
  <c r="AM10" i="1"/>
  <c r="AN10" i="1" s="1"/>
  <c r="AK9" i="1"/>
  <c r="AL9" i="1"/>
  <c r="AM9" i="1"/>
  <c r="AO9" i="1" s="1"/>
  <c r="AP9" i="1" s="1"/>
  <c r="AK17" i="1"/>
  <c r="AL17" i="1"/>
  <c r="AM17" i="1"/>
  <c r="AN17" i="1" s="1"/>
  <c r="AO35" i="1" l="1"/>
  <c r="AP35" i="1" s="1"/>
  <c r="AO39" i="1"/>
  <c r="AP39" i="1" s="1"/>
  <c r="AO32" i="1"/>
  <c r="AP32" i="1" s="1"/>
  <c r="AO38" i="1"/>
  <c r="AP38" i="1" s="1"/>
  <c r="AN9" i="1"/>
  <c r="AO10" i="1"/>
  <c r="AP10" i="1" s="1"/>
  <c r="AO17" i="1"/>
  <c r="AP17" i="1" s="1"/>
  <c r="AK44" i="1"/>
  <c r="AL44" i="1"/>
  <c r="AM44" i="1"/>
  <c r="AN44" i="1" s="1"/>
  <c r="AK12" i="1"/>
  <c r="AK13" i="1"/>
  <c r="AL12" i="1"/>
  <c r="AL13" i="1"/>
  <c r="AM12" i="1"/>
  <c r="AN12" i="1" s="1"/>
  <c r="AM13" i="1"/>
  <c r="AN13" i="1" s="1"/>
  <c r="AO44" i="1" l="1"/>
  <c r="AP44" i="1" s="1"/>
  <c r="AO13" i="1"/>
  <c r="AP13" i="1" s="1"/>
  <c r="AO12" i="1"/>
  <c r="AP12" i="1" s="1"/>
  <c r="AK21" i="1" l="1"/>
  <c r="AL21" i="1"/>
  <c r="AM21" i="1"/>
  <c r="AN21" i="1" s="1"/>
  <c r="AK29" i="1"/>
  <c r="AL29" i="1"/>
  <c r="AM29" i="1"/>
  <c r="AN29" i="1" s="1"/>
  <c r="AO21" i="1" l="1"/>
  <c r="AP21" i="1" s="1"/>
  <c r="AO29" i="1"/>
  <c r="AP29" i="1" s="1"/>
  <c r="AK22" i="1" l="1"/>
  <c r="AL22" i="1"/>
  <c r="AM22" i="1"/>
  <c r="AN22" i="1" s="1"/>
  <c r="AO22" i="1" l="1"/>
  <c r="AP22" i="1" s="1"/>
  <c r="AK19" i="1" l="1"/>
  <c r="AL19" i="1"/>
  <c r="AM19" i="1"/>
  <c r="AN19" i="1" s="1"/>
  <c r="AO19" i="1" l="1"/>
  <c r="AP19" i="1" s="1"/>
  <c r="AK15" i="1" l="1"/>
  <c r="AL15" i="1"/>
  <c r="AM15" i="1"/>
  <c r="AO15" i="1" s="1"/>
  <c r="AP15" i="1" s="1"/>
  <c r="AN15" i="1" l="1"/>
  <c r="AK27" i="1" l="1"/>
  <c r="AL27" i="1"/>
  <c r="AM27" i="1"/>
  <c r="AN27" i="1" s="1"/>
  <c r="AO27" i="1" l="1"/>
  <c r="AP27" i="1" s="1"/>
  <c r="AK26" i="1" l="1"/>
  <c r="AL26" i="1"/>
  <c r="AM26" i="1"/>
  <c r="AN26" i="1" s="1"/>
  <c r="AO26" i="1" l="1"/>
  <c r="AP26" i="1" s="1"/>
  <c r="AK20" i="1" l="1"/>
  <c r="AL20" i="1"/>
  <c r="AM20" i="1"/>
  <c r="AO20" i="1" s="1"/>
  <c r="AP20" i="1" s="1"/>
  <c r="AN20" i="1" l="1"/>
  <c r="AK25" i="1" l="1"/>
  <c r="AL25" i="1"/>
  <c r="AM25" i="1"/>
  <c r="AN25" i="1" s="1"/>
  <c r="AO25" i="1" l="1"/>
  <c r="AP25" i="1" s="1"/>
  <c r="AK31" i="1" l="1"/>
  <c r="AL31" i="1"/>
  <c r="AM31" i="1"/>
  <c r="AO31" i="1" s="1"/>
  <c r="AP31" i="1" s="1"/>
  <c r="AK28" i="1"/>
  <c r="AL28" i="1"/>
  <c r="AM28" i="1"/>
  <c r="AO28" i="1" s="1"/>
  <c r="AP28" i="1" s="1"/>
  <c r="AN28" i="1" l="1"/>
  <c r="AN31" i="1"/>
  <c r="AK33" i="1" l="1"/>
  <c r="AL33" i="1"/>
  <c r="AM33" i="1"/>
  <c r="AN33" i="1" s="1"/>
  <c r="AO33" i="1" l="1"/>
  <c r="AP33" i="1" s="1"/>
  <c r="AK18" i="1" l="1"/>
  <c r="AL18" i="1"/>
  <c r="AM18" i="1"/>
  <c r="AN18" i="1" s="1"/>
  <c r="AO18" i="1" l="1"/>
  <c r="AP18" i="1" s="1"/>
  <c r="AK119" i="1" l="1"/>
  <c r="AL11" i="1"/>
  <c r="AL119" i="1" s="1"/>
  <c r="AM11" i="1"/>
  <c r="AO11" i="1" s="1"/>
  <c r="AP11" i="1" s="1"/>
  <c r="AN11" i="1" l="1"/>
  <c r="D119" i="1" l="1"/>
  <c r="B123" i="1" s="1"/>
  <c r="P119" i="1"/>
  <c r="AB119" i="1" l="1"/>
  <c r="F119" i="1"/>
  <c r="G119" i="1"/>
  <c r="H119" i="1"/>
  <c r="I119" i="1"/>
  <c r="J119" i="1"/>
  <c r="K119" i="1"/>
  <c r="L119" i="1"/>
  <c r="M119" i="1"/>
  <c r="N119" i="1"/>
  <c r="O119" i="1"/>
  <c r="Q119" i="1"/>
  <c r="R119" i="1"/>
  <c r="S119" i="1"/>
  <c r="T119" i="1"/>
  <c r="U119" i="1"/>
  <c r="V119" i="1"/>
  <c r="W119" i="1"/>
  <c r="X119" i="1"/>
  <c r="Y119" i="1"/>
  <c r="Z119" i="1"/>
  <c r="AA119" i="1"/>
  <c r="AC119" i="1"/>
  <c r="AD119" i="1"/>
  <c r="AE119" i="1"/>
  <c r="AF119" i="1"/>
  <c r="AG119" i="1"/>
  <c r="AH119" i="1"/>
  <c r="AI119" i="1"/>
  <c r="AJ119" i="1"/>
  <c r="B122" i="1"/>
  <c r="B124" i="1" l="1"/>
  <c r="B125" i="1"/>
  <c r="B127" i="1"/>
  <c r="B126" i="1"/>
  <c r="B128" i="1"/>
  <c r="B129" i="1"/>
  <c r="B131" i="1" l="1"/>
</calcChain>
</file>

<file path=xl/sharedStrings.xml><?xml version="1.0" encoding="utf-8"?>
<sst xmlns="http://schemas.openxmlformats.org/spreadsheetml/2006/main" count="1384" uniqueCount="161">
  <si>
    <t>OBRA:</t>
  </si>
  <si>
    <t>Gran Kazzas Nacoes Unidas</t>
  </si>
  <si>
    <t>CONSTRUTORA:</t>
  </si>
  <si>
    <t>-</t>
  </si>
  <si>
    <t>REFERENCIA</t>
  </si>
  <si>
    <t>Cod</t>
  </si>
  <si>
    <t>Nome</t>
  </si>
  <si>
    <t>Funcao</t>
  </si>
  <si>
    <t>Admissao</t>
  </si>
  <si>
    <t>Total Dias</t>
  </si>
  <si>
    <t>Total Faltas</t>
  </si>
  <si>
    <t>Contrato 1</t>
  </si>
  <si>
    <t>Situacao 1</t>
  </si>
  <si>
    <t>Contrato 2</t>
  </si>
  <si>
    <t>Situacao 2</t>
  </si>
  <si>
    <t>Demissao</t>
  </si>
  <si>
    <t>Cartao</t>
  </si>
  <si>
    <t>Holerite</t>
  </si>
  <si>
    <t>Recibo</t>
  </si>
  <si>
    <t>Obra</t>
  </si>
  <si>
    <t>Servente</t>
  </si>
  <si>
    <t>P</t>
  </si>
  <si>
    <t>F</t>
  </si>
  <si>
    <t>FALTA</t>
  </si>
  <si>
    <t>GRAN KAZZAS NACOES UNIDAS</t>
  </si>
  <si>
    <t>Pedreiro</t>
  </si>
  <si>
    <t>000293</t>
  </si>
  <si>
    <t>Rafael Antonio da Silva</t>
  </si>
  <si>
    <t>TOTAL</t>
  </si>
  <si>
    <t>EX</t>
  </si>
  <si>
    <t>S/F</t>
  </si>
  <si>
    <t>FÉRIAS</t>
  </si>
  <si>
    <t>AT</t>
  </si>
  <si>
    <t>Azulejista</t>
  </si>
  <si>
    <t>OBRA</t>
  </si>
  <si>
    <t>DATA</t>
  </si>
  <si>
    <t>OBS</t>
  </si>
  <si>
    <t>NACOES UNIDAS</t>
  </si>
  <si>
    <t>Enc. de Obras</t>
  </si>
  <si>
    <t>000017</t>
  </si>
  <si>
    <t>Dirceu Felipe dos Santos</t>
  </si>
  <si>
    <t>000168</t>
  </si>
  <si>
    <t>Jose Kleber Silva de Souza</t>
  </si>
  <si>
    <t>000032</t>
  </si>
  <si>
    <t>Gercildo Pereira Santos</t>
  </si>
  <si>
    <t>000292</t>
  </si>
  <si>
    <t>Jose Alexandre Marques Moreira da Silva</t>
  </si>
  <si>
    <t>Ezequiel Deivid da Silva Souza</t>
  </si>
  <si>
    <t>000341</t>
  </si>
  <si>
    <t>000225</t>
  </si>
  <si>
    <t>Edivaldo Costa da Silva Neto</t>
  </si>
  <si>
    <t>000216</t>
  </si>
  <si>
    <t>Geneildo Ferreira de Oliveira</t>
  </si>
  <si>
    <t>000354</t>
  </si>
  <si>
    <t>Geraldo Raimundo Clementino</t>
  </si>
  <si>
    <t>ESCRITORIO</t>
  </si>
  <si>
    <t>000166</t>
  </si>
  <si>
    <t>Antonio Carlos Alves do Nascimento</t>
  </si>
  <si>
    <t>000257</t>
  </si>
  <si>
    <t>Domingos Almeida de Sousa</t>
  </si>
  <si>
    <t>000224</t>
  </si>
  <si>
    <t>Eliseu de Sousa Santana</t>
  </si>
  <si>
    <t>000231</t>
  </si>
  <si>
    <t>Gildo Ferreira de Oliveira</t>
  </si>
  <si>
    <t>000311</t>
  </si>
  <si>
    <t>Edmilson de Andrade Silva</t>
  </si>
  <si>
    <t>Josefa Severina de Andrade</t>
  </si>
  <si>
    <t>Engenheiro</t>
  </si>
  <si>
    <t>Renato Antunes Viana</t>
  </si>
  <si>
    <t>Tiago Marley Goncalves Xavier</t>
  </si>
  <si>
    <t>000343</t>
  </si>
  <si>
    <t>Davi Emiliano de Freitas</t>
  </si>
  <si>
    <t>Jose Carneiro da Silva</t>
  </si>
  <si>
    <t>Jose Messias Pereira Franco</t>
  </si>
  <si>
    <t>Luiz Gustavo Coutinho dos Santos</t>
  </si>
  <si>
    <t>Kenni Alejandro Lunar Sanchez</t>
  </si>
  <si>
    <t>Jose Rafael Marcano</t>
  </si>
  <si>
    <t>Jose Cesar Ferreira da Silva</t>
  </si>
  <si>
    <t>Marcos Henrique de Paula</t>
  </si>
  <si>
    <t>Empresa</t>
  </si>
  <si>
    <t>NOME</t>
  </si>
  <si>
    <t>WST</t>
  </si>
  <si>
    <t>PS PEREIRA</t>
  </si>
  <si>
    <t>0</t>
  </si>
  <si>
    <t>KWT</t>
  </si>
  <si>
    <t>Apolo Tavares de Souza</t>
  </si>
  <si>
    <t>000316</t>
  </si>
  <si>
    <t>Regivan Evangelista dos Santos</t>
  </si>
  <si>
    <t>Jairo Nunes Oliveira</t>
  </si>
  <si>
    <t>000323</t>
  </si>
  <si>
    <t>Francisco Paulo Lourenco da Silva</t>
  </si>
  <si>
    <t>Rejuntador</t>
  </si>
  <si>
    <t>000342</t>
  </si>
  <si>
    <t>Andre Barreto Santos</t>
  </si>
  <si>
    <t>000226</t>
  </si>
  <si>
    <t>Ernias Guilherme Castro</t>
  </si>
  <si>
    <t>000338</t>
  </si>
  <si>
    <t>Everaldo Cardoso</t>
  </si>
  <si>
    <t>Op de Betoneira</t>
  </si>
  <si>
    <t>000038</t>
  </si>
  <si>
    <t>Joao dos Santos de Oliveira</t>
  </si>
  <si>
    <t>000190</t>
  </si>
  <si>
    <t>Milton da Rocha</t>
  </si>
  <si>
    <t>LICENCA PATERNIDADE 03/05</t>
  </si>
  <si>
    <t>000347</t>
  </si>
  <si>
    <t>Robson Ferreira de Jesus</t>
  </si>
  <si>
    <t>000059</t>
  </si>
  <si>
    <t>Valdicleio Gomes Livramento</t>
  </si>
  <si>
    <t>000175</t>
  </si>
  <si>
    <t>Luisangel Gabriel Granados Leonon</t>
  </si>
  <si>
    <t>000289</t>
  </si>
  <si>
    <t>Jose Lopes da Silva</t>
  </si>
  <si>
    <t>000328</t>
  </si>
  <si>
    <t>Michael de Goes Souza</t>
  </si>
  <si>
    <t>21/12/2025 A 20/01/2026</t>
  </si>
  <si>
    <t>21/12/2025</t>
  </si>
  <si>
    <t>22/12/2025</t>
  </si>
  <si>
    <t>23/12/2025</t>
  </si>
  <si>
    <t>24/12/2025</t>
  </si>
  <si>
    <t>25/12/2025</t>
  </si>
  <si>
    <t>26/12/2025</t>
  </si>
  <si>
    <t>27/12/2025</t>
  </si>
  <si>
    <t>28/12/2025</t>
  </si>
  <si>
    <t>29/12/2025</t>
  </si>
  <si>
    <t>30/12/2025</t>
  </si>
  <si>
    <t>31/12/2025</t>
  </si>
  <si>
    <t>01/01/2026</t>
  </si>
  <si>
    <t>02/01/2026</t>
  </si>
  <si>
    <t>03/01/2026</t>
  </si>
  <si>
    <t>04/01/2026</t>
  </si>
  <si>
    <t>05/01/2026</t>
  </si>
  <si>
    <t>06/01/2026</t>
  </si>
  <si>
    <t>07/01/2026</t>
  </si>
  <si>
    <t>08/01/2026</t>
  </si>
  <si>
    <t>09/01/2026</t>
  </si>
  <si>
    <t>10/01/2026</t>
  </si>
  <si>
    <t>11/01/2026</t>
  </si>
  <si>
    <t>12/01/2026</t>
  </si>
  <si>
    <t>13/01/2026</t>
  </si>
  <si>
    <t>14/01/2026</t>
  </si>
  <si>
    <t>15/01/2026</t>
  </si>
  <si>
    <t>16/01/2026</t>
  </si>
  <si>
    <t>17/01/2026</t>
  </si>
  <si>
    <t>18/01/2026</t>
  </si>
  <si>
    <t>19/01/2026</t>
  </si>
  <si>
    <t>20/01/2026</t>
  </si>
  <si>
    <t>DOM</t>
  </si>
  <si>
    <t>FERIADO</t>
  </si>
  <si>
    <t>SAB</t>
  </si>
  <si>
    <t>VILA DOS REMEDIOS</t>
  </si>
  <si>
    <t>JUSTIFICADO</t>
  </si>
  <si>
    <t>Josefa pediu para justificar, o mesmo entregou uma declaracao de acompanhante</t>
  </si>
  <si>
    <t>RECESSO</t>
  </si>
  <si>
    <t>INTER KAZZAS</t>
  </si>
  <si>
    <t>?</t>
  </si>
  <si>
    <t>ATESTADO</t>
  </si>
  <si>
    <t>Jose Kleber Silva de Souza - Foi para outra obra não sei qual. Josefa</t>
  </si>
  <si>
    <t>Dirceu Felipe dos Santos - Foi para outra obra não sei qual. Josefa</t>
  </si>
  <si>
    <t>Passou Mal</t>
  </si>
  <si>
    <t>Passou mal e foi embora</t>
  </si>
  <si>
    <t>Trabalhar com a Magali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</si>
</sst>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mmmm\-yy;@"/>
  </numFmts>
  <fonts count="15" x14ac:knownFonts="1">
    <font>
      <sz val="11"/>
      <color theme="1"/>
      <name val="Calibri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sz val="8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14999847407452621"/>
        <bgColor rgb="FFAEABAB"/>
      </patternFill>
    </fill>
    <fill>
      <patternFill patternType="solid">
        <fgColor rgb="FFFFFF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2"/>
    <xf numFmtId="164" fontId="10" fillId="0" borderId="2"/>
  </cellStyleXfs>
  <cellXfs count="102">
    <xf numFmtId="0" fontId="0" fillId="0" borderId="0" xfId="0"/>
    <xf numFmtId="0" fontId="4" fillId="2" borderId="3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2" xfId="0" applyFont="1" applyBorder="1"/>
    <xf numFmtId="0" fontId="4" fillId="0" borderId="2" xfId="0" applyFont="1" applyBorder="1" applyAlignment="1">
      <alignment vertical="center"/>
    </xf>
    <xf numFmtId="0" fontId="12" fillId="0" borderId="2" xfId="0" applyFont="1" applyBorder="1"/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14" fontId="7" fillId="0" borderId="2" xfId="0" applyNumberFormat="1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14" fontId="7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4" fontId="12" fillId="0" borderId="4" xfId="0" applyNumberFormat="1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14" fontId="12" fillId="0" borderId="2" xfId="0" applyNumberFormat="1" applyFont="1" applyBorder="1"/>
    <xf numFmtId="14" fontId="12" fillId="0" borderId="0" xfId="0" applyNumberFormat="1" applyFont="1"/>
    <xf numFmtId="14" fontId="8" fillId="0" borderId="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left" vertical="center" shrinkToFit="1"/>
    </xf>
    <xf numFmtId="0" fontId="12" fillId="0" borderId="2" xfId="0" applyFont="1" applyBorder="1" applyAlignment="1">
      <alignment horizontal="left"/>
    </xf>
    <xf numFmtId="14" fontId="12" fillId="0" borderId="2" xfId="0" applyNumberFormat="1" applyFont="1" applyBorder="1" applyAlignment="1">
      <alignment horizontal="left" vertical="center"/>
    </xf>
    <xf numFmtId="14" fontId="12" fillId="0" borderId="2" xfId="0" applyNumberFormat="1" applyFont="1" applyBorder="1" applyAlignment="1">
      <alignment horizontal="center"/>
    </xf>
    <xf numFmtId="14" fontId="6" fillId="0" borderId="3" xfId="0" applyNumberFormat="1" applyFont="1" applyBorder="1" applyAlignment="1">
      <alignment horizontal="left" vertical="center" shrinkToFit="1"/>
    </xf>
    <xf numFmtId="14" fontId="6" fillId="0" borderId="4" xfId="0" applyNumberFormat="1" applyFont="1" applyBorder="1" applyAlignment="1">
      <alignment horizontal="left" vertical="center" shrinkToFit="1"/>
    </xf>
    <xf numFmtId="0" fontId="11" fillId="0" borderId="3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7" fillId="0" borderId="0" xfId="0" applyFont="1"/>
    <xf numFmtId="14" fontId="8" fillId="0" borderId="2" xfId="0" applyNumberFormat="1" applyFont="1" applyBorder="1" applyAlignment="1">
      <alignment horizontal="left" vertical="center"/>
    </xf>
    <xf numFmtId="14" fontId="8" fillId="0" borderId="2" xfId="0" applyNumberFormat="1" applyFont="1" applyBorder="1" applyAlignment="1">
      <alignment horizontal="center"/>
    </xf>
    <xf numFmtId="0" fontId="4" fillId="0" borderId="0" xfId="0" applyFont="1"/>
    <xf numFmtId="0" fontId="12" fillId="0" borderId="3" xfId="0" applyFont="1" applyBorder="1" applyAlignment="1">
      <alignment horizontal="fill" vertical="center"/>
    </xf>
    <xf numFmtId="0" fontId="12" fillId="0" borderId="4" xfId="0" applyFont="1" applyBorder="1" applyAlignment="1">
      <alignment horizontal="fill" vertical="center"/>
    </xf>
    <xf numFmtId="0" fontId="8" fillId="0" borderId="2" xfId="0" applyFont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14" fontId="4" fillId="3" borderId="9" xfId="0" applyNumberFormat="1" applyFont="1" applyFill="1" applyBorder="1" applyAlignment="1">
      <alignment horizontal="left" vertical="center"/>
    </xf>
    <xf numFmtId="0" fontId="8" fillId="0" borderId="2" xfId="0" applyFont="1" applyBorder="1"/>
    <xf numFmtId="0" fontId="8" fillId="0" borderId="2" xfId="0" applyFont="1" applyBorder="1" applyAlignment="1">
      <alignment horizontal="left"/>
    </xf>
    <xf numFmtId="0" fontId="7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right" vertical="center"/>
    </xf>
    <xf numFmtId="14" fontId="6" fillId="4" borderId="3" xfId="0" applyNumberFormat="1" applyFont="1" applyFill="1" applyBorder="1" applyAlignment="1">
      <alignment horizontal="left" vertical="center" shrinkToFit="1"/>
    </xf>
    <xf numFmtId="0" fontId="12" fillId="0" borderId="4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/>
    <xf numFmtId="0" fontId="3" fillId="0" borderId="3" xfId="0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6" borderId="3" xfId="0" applyFont="1" applyFill="1" applyBorder="1" applyAlignment="1">
      <alignment horizontal="left" vertical="center"/>
    </xf>
    <xf numFmtId="49" fontId="3" fillId="6" borderId="3" xfId="0" applyNumberFormat="1" applyFont="1" applyFill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49" fontId="3" fillId="6" borderId="6" xfId="0" applyNumberFormat="1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49" fontId="3" fillId="6" borderId="5" xfId="0" applyNumberFormat="1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0" fontId="2" fillId="0" borderId="2" xfId="0" applyFont="1" applyBorder="1"/>
    <xf numFmtId="0" fontId="2" fillId="0" borderId="0" xfId="0" applyFont="1"/>
    <xf numFmtId="49" fontId="4" fillId="3" borderId="9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0" fontId="8" fillId="3" borderId="11" xfId="0" applyFont="1" applyFill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3" fillId="0" borderId="2" xfId="1" applyFont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fill"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left" vertical="center"/>
    </xf>
    <xf numFmtId="49" fontId="3" fillId="5" borderId="3" xfId="0" applyNumberFormat="1" applyFont="1" applyFill="1" applyBorder="1" applyAlignment="1">
      <alignment horizontal="left" vertical="center"/>
    </xf>
    <xf numFmtId="49" fontId="3" fillId="5" borderId="4" xfId="0" applyNumberFormat="1" applyFont="1" applyFill="1" applyBorder="1" applyAlignment="1">
      <alignment horizontal="left" vertical="center"/>
    </xf>
    <xf numFmtId="0" fontId="12" fillId="4" borderId="3" xfId="0" applyFont="1" applyFill="1" applyBorder="1" applyAlignment="1">
      <alignment horizontal="left" vertical="center"/>
    </xf>
    <xf numFmtId="0" fontId="12" fillId="4" borderId="4" xfId="0" applyFont="1" applyFill="1" applyBorder="1" applyAlignment="1">
      <alignment horizontal="left" vertical="center"/>
    </xf>
  </cellXfs>
  <cellStyles count="3">
    <cellStyle name="Normal" xfId="0" builtinId="0"/>
    <cellStyle name="Normal 3" xfId="1" xr:uid="{310CEB01-A121-404B-93A1-2A1DED8412DF}"/>
    <cellStyle name="Normal 4" xfId="2" xr:uid="{0C9E35E7-5EDF-424C-93F0-30EEFEAFA8FC}"/>
  </cellStyles>
  <dxfs count="838"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fil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rgb="FFAEABAB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5050"/>
      <color rgb="FFCC00CC"/>
      <color rgb="FF33CC33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CC6E21-CF0E-45D2-B647-D1222EF3F09A}" name="Tabela2" displayName="Tabela2" ref="A6:AU45" totalsRowShown="0" headerRowDxfId="837" dataDxfId="835" headerRowBorderDxfId="836" tableBorderDxfId="834" totalsRowBorderDxfId="833">
  <autoFilter ref="A6:AU45" xr:uid="{6ECC6E21-CF0E-45D2-B647-D1222EF3F09A}"/>
  <tableColumns count="47">
    <tableColumn id="41" xr3:uid="{C54C4CA6-D4C2-4BBB-8D11-C3E075830653}" name="Empresa" dataDxfId="832"/>
    <tableColumn id="1" xr3:uid="{FA796464-E69F-4642-9BCC-A10092AFD66A}" name="Cod" dataDxfId="831"/>
    <tableColumn id="2" xr3:uid="{AD4869C4-3DC6-4D04-95CA-3AECFC9C5AE4}" name="Nome" dataDxfId="830"/>
    <tableColumn id="3" xr3:uid="{E7748227-2ED3-498C-AF0F-1AFFFC563112}" name="Funcao" dataDxfId="829" dataCellStyle="Normal 3"/>
    <tableColumn id="4" xr3:uid="{240B8AB4-1D46-4F7B-9914-399C0D05DA59}" name="Admissao" dataDxfId="828"/>
    <tableColumn id="5" xr3:uid="{B759B3AB-8A13-4234-9A00-99CD90A0B650}" name="21/12/2025" dataDxfId="827"/>
    <tableColumn id="6" xr3:uid="{9CF88264-D31B-4A40-9EFA-307DC0DB45A5}" name="22/12/2025" dataDxfId="826"/>
    <tableColumn id="7" xr3:uid="{1B5CBE47-D453-4684-8511-30CCDE21D5EA}" name="23/12/2025" dataDxfId="825"/>
    <tableColumn id="8" xr3:uid="{82E3D45A-3F4D-4E35-A46E-1B5A44C3EBB0}" name="24/12/2025" dataDxfId="824"/>
    <tableColumn id="9" xr3:uid="{7C136365-644D-4BA5-A3A8-FB6EC50F5DC7}" name="25/12/2025" dataDxfId="823"/>
    <tableColumn id="10" xr3:uid="{C770AAF1-C9A5-4A92-9E9A-D0ABE9173BDC}" name="26/12/2025" dataDxfId="822"/>
    <tableColumn id="11" xr3:uid="{8CAE5F5D-43D5-43AA-9A6F-0C23F7A404BC}" name="27/12/2025" dataDxfId="821"/>
    <tableColumn id="12" xr3:uid="{00EF3D4F-FF68-450C-BFE0-C95BE593694B}" name="28/12/2025" dataDxfId="820"/>
    <tableColumn id="13" xr3:uid="{329EBCCE-5EC8-4886-92B3-1C152B96A280}" name="29/12/2025" dataDxfId="819"/>
    <tableColumn id="14" xr3:uid="{FEAD1FA1-CBC0-417F-9AAC-C42630AA42F5}" name="30/12/2025" dataDxfId="818"/>
    <tableColumn id="15" xr3:uid="{1D691A3C-3B24-43D8-8590-31063A9EFDE9}" name="31/12/2025" dataDxfId="817"/>
    <tableColumn id="16" xr3:uid="{E314F13B-812B-408F-895A-93E526F6A76A}" name="01/01/2026" dataDxfId="816"/>
    <tableColumn id="17" xr3:uid="{E64F286B-37F5-48A9-ADF4-B7DDE5B6E600}" name="02/01/2026" dataDxfId="815"/>
    <tableColumn id="18" xr3:uid="{32943214-E9EE-4890-8A7D-DB3F8898A1E7}" name="03/01/2026" dataDxfId="814"/>
    <tableColumn id="19" xr3:uid="{35835D97-B9AB-4055-99C3-C12E56F0F241}" name="04/01/2026" dataDxfId="813"/>
    <tableColumn id="20" xr3:uid="{A39E9ECE-94E1-474E-B089-960CC62F37AA}" name="05/01/2026" dataDxfId="812"/>
    <tableColumn id="21" xr3:uid="{A4B4CA56-F412-4449-84E4-7930838B00C7}" name="06/01/2026" dataDxfId="811"/>
    <tableColumn id="22" xr3:uid="{EE770576-4EFF-4ABD-BB9F-CA061DDA021F}" name="07/01/2026" dataDxfId="810"/>
    <tableColumn id="23" xr3:uid="{BF6D9EB8-61B4-458B-8158-0E92193E4C6F}" name="08/01/2026" dataDxfId="809"/>
    <tableColumn id="24" xr3:uid="{5205A227-8230-45DC-A950-ECB9FE84C024}" name="09/01/2026" dataDxfId="808"/>
    <tableColumn id="25" xr3:uid="{C789152D-66C9-41C2-A024-74D769682C30}" name="10/01/2026" dataDxfId="807"/>
    <tableColumn id="26" xr3:uid="{4271EDEE-9F80-4DCE-91CA-70594F942205}" name="11/01/2026" dataDxfId="806"/>
    <tableColumn id="27" xr3:uid="{A3EDDCE5-4F00-440B-AEE9-021E7BADE65F}" name="12/01/2026" dataDxfId="805"/>
    <tableColumn id="28" xr3:uid="{CEC44348-DAC1-4F1C-A418-C39786F354EA}" name="13/01/2026" dataDxfId="804"/>
    <tableColumn id="29" xr3:uid="{DC5F43AC-48C8-4F34-AB59-006A269E0E79}" name="14/01/2026" dataDxfId="803"/>
    <tableColumn id="30" xr3:uid="{F86159D6-A1EE-49A9-998B-12F464E3A8F6}" name="15/01/2026" dataDxfId="802"/>
    <tableColumn id="31" xr3:uid="{C78B3638-A9AA-4F25-9B04-8F4F00B03139}" name="16/01/2026" dataDxfId="801"/>
    <tableColumn id="32" xr3:uid="{4571D302-8C9A-4375-A247-43913C1B7C93}" name="17/01/2026" dataDxfId="800"/>
    <tableColumn id="33" xr3:uid="{13AA0D34-35D6-4A8A-A74B-427B89F9132C}" name="18/01/2026" dataDxfId="799"/>
    <tableColumn id="34" xr3:uid="{29F22176-3144-433B-87E5-AB0FD9B54CF5}" name="19/01/2026" dataDxfId="798"/>
    <tableColumn id="35" xr3:uid="{36E5E572-E9BE-4C8D-893B-1AA7C377547A}" name="20/01/2026" dataDxfId="797"/>
    <tableColumn id="36" xr3:uid="{4CA6FD0C-B1E4-44D2-9043-2EB1478E111A}" name="Total Dias" dataDxfId="796">
      <calculatedColumnFormula>COUNTIF(F7:AJ7,$F$121)</calculatedColumnFormula>
    </tableColumn>
    <tableColumn id="37" xr3:uid="{1B2F6D33-5934-4849-A9AE-2118BCA388AB}" name="Total Faltas" dataDxfId="795">
      <calculatedColumnFormula>COUNTIF(F7:AJ7,$G$121)</calculatedColumnFormula>
    </tableColumn>
    <tableColumn id="45" xr3:uid="{48EF73E1-B3DA-4BC4-87B2-01DBCF7A4999}" name="Contrato 1" dataDxfId="794">
      <calculatedColumnFormula>Tabela2[[#This Row],[Admissao]]+44</calculatedColumnFormula>
    </tableColumn>
    <tableColumn id="46" xr3:uid="{69326145-3985-4A0D-86C5-F7D990F6CFF1}" name="Situacao 1" dataDxfId="793">
      <calculatedColumnFormula>IF(Tabela2[[#This Row],[Contrato 1]]&gt;TODAY(),"Experiencia","Aprovado")</calculatedColumnFormula>
    </tableColumn>
    <tableColumn id="47" xr3:uid="{995C62E4-0C85-4476-8EC9-47013D1E337F}" name="Contrato 2" dataDxfId="792">
      <calculatedColumnFormula>Tabela2[[#This Row],[Contrato 1]]+45</calculatedColumnFormula>
    </tableColumn>
    <tableColumn id="48" xr3:uid="{CAA39745-CB30-48FF-8BD0-29073AC6160D}" name="Situacao 2" dataDxfId="791">
      <calculatedColumnFormula>IF(Tabela2[[#This Row],[Contrato 2]]&gt;TODAY(),"Experiencia","Aprovado")</calculatedColumnFormula>
    </tableColumn>
    <tableColumn id="42" xr3:uid="{8438C4E8-D290-4733-9CC2-AD255E128514}" name="Demissao" dataDxfId="790"/>
    <tableColumn id="38" xr3:uid="{DA86211E-3579-4A27-AD20-B998DE811145}" name="Cartao" dataDxfId="789"/>
    <tableColumn id="39" xr3:uid="{C47E37BD-98DF-45DE-B34F-B173315A92F2}" name="Holerite" dataDxfId="788"/>
    <tableColumn id="40" xr3:uid="{8741077E-2507-4C84-B5D4-32B557160DB2}" name="Recibo" dataDxfId="787"/>
    <tableColumn id="44" xr3:uid="{2C7D12D3-445C-4813-B802-F0201FA154D7}" name="Obra" dataDxfId="78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740A55-9BAB-4A13-AC39-E67295F81552}" name="Tabela1" displayName="Tabela1" ref="E124:H132" totalsRowShown="0" headerRowDxfId="785" dataDxfId="784">
  <autoFilter ref="E124:H132" xr:uid="{73740A55-9BAB-4A13-AC39-E67295F81552}"/>
  <sortState xmlns:xlrd2="http://schemas.microsoft.com/office/spreadsheetml/2017/richdata2" ref="E125:H139">
    <sortCondition descending="1" ref="E124:E139"/>
  </sortState>
  <tableColumns count="4">
    <tableColumn id="1" xr3:uid="{54B1781B-AF7F-40A4-AB3B-F43BEC0F3ADB}" name="OBRA" dataDxfId="783"/>
    <tableColumn id="2" xr3:uid="{098124A4-6853-4DD2-8268-BAD86A23E99E}" name="DATA" dataDxfId="782"/>
    <tableColumn id="3" xr3:uid="{EA21353E-849D-4ED7-A687-FAA1030449CA}" name="NOME" dataDxfId="781"/>
    <tableColumn id="4" xr3:uid="{D6E6310D-A383-43B1-A1BE-71638770E12F}" name="OBS" dataDxfId="78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BN1022"/>
  <sheetViews>
    <sheetView tabSelected="1" topLeftCell="A6" zoomScale="130" zoomScaleNormal="130" zoomScaleSheetLayoutView="100" workbookViewId="0">
      <pane ySplit="1" topLeftCell="A7" activePane="bottomLeft" state="frozen"/>
      <selection activeCell="A6" sqref="A6"/>
      <selection pane="bottomLeft" activeCell="C15" sqref="C15"/>
    </sheetView>
  </sheetViews>
  <sheetFormatPr defaultColWidth="14.453125" defaultRowHeight="11.15" customHeight="1" x14ac:dyDescent="0.2"/>
  <cols>
    <col min="1" max="1" width="4.54296875" style="52" customWidth="1"/>
    <col min="2" max="2" width="5.81640625" style="52" customWidth="1"/>
    <col min="3" max="3" width="23.453125" style="52" customWidth="1"/>
    <col min="4" max="4" width="7.81640625" style="52" hidden="1" customWidth="1"/>
    <col min="5" max="5" width="8.54296875" style="52" hidden="1" customWidth="1"/>
    <col min="6" max="25" width="4.1796875" style="52" hidden="1" customWidth="1"/>
    <col min="26" max="36" width="4.1796875" style="52" customWidth="1"/>
    <col min="37" max="37" width="3.7265625" style="52" customWidth="1"/>
    <col min="38" max="38" width="3.81640625" style="52" customWidth="1"/>
    <col min="39" max="42" width="4.26953125" style="52" customWidth="1"/>
    <col min="43" max="43" width="8.54296875" style="24" customWidth="1"/>
    <col min="44" max="46" width="3.7265625" style="52" customWidth="1"/>
    <col min="47" max="47" width="24.453125" style="51" customWidth="1"/>
    <col min="48" max="48" width="7.54296875" style="51" customWidth="1"/>
    <col min="49" max="49" width="8.7265625" style="52" customWidth="1"/>
    <col min="50" max="50" width="7.453125" style="52" bestFit="1" customWidth="1"/>
    <col min="51" max="51" width="8.7265625" style="52" customWidth="1"/>
    <col min="52" max="52" width="7.54296875" style="52" bestFit="1" customWidth="1"/>
    <col min="53" max="53" width="8.7265625" style="52" customWidth="1"/>
    <col min="54" max="54" width="7.54296875" style="52" bestFit="1" customWidth="1"/>
    <col min="55" max="55" width="8.7265625" style="52" bestFit="1" customWidth="1"/>
    <col min="56" max="56" width="7.54296875" style="52" bestFit="1" customWidth="1"/>
    <col min="57" max="57" width="8.7265625" style="52" bestFit="1" customWidth="1"/>
    <col min="58" max="58" width="7.54296875" style="52" bestFit="1" customWidth="1"/>
    <col min="59" max="59" width="9.453125" style="52" customWidth="1"/>
    <col min="60" max="60" width="6.453125" style="52" customWidth="1"/>
    <col min="61" max="64" width="5.1796875" style="52" customWidth="1"/>
    <col min="65" max="65" width="7.1796875" style="52" customWidth="1"/>
    <col min="66" max="66" width="7" style="52" customWidth="1"/>
    <col min="67" max="16384" width="14.453125" style="52"/>
  </cols>
  <sheetData>
    <row r="1" spans="1:66" s="51" customFormat="1" ht="11.15" customHeight="1" x14ac:dyDescent="0.2">
      <c r="C1" s="48" t="s">
        <v>0</v>
      </c>
      <c r="D1" s="5" t="s">
        <v>1</v>
      </c>
      <c r="E1" s="6"/>
      <c r="AK1" s="4"/>
      <c r="AL1" s="4"/>
      <c r="AM1" s="4"/>
      <c r="AN1" s="4"/>
      <c r="AO1" s="4"/>
      <c r="AP1" s="4"/>
      <c r="AQ1" s="23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</row>
    <row r="2" spans="1:66" s="51" customFormat="1" ht="11.15" customHeight="1" x14ac:dyDescent="0.2">
      <c r="C2" s="48" t="s">
        <v>2</v>
      </c>
      <c r="D2" s="5" t="s">
        <v>3</v>
      </c>
      <c r="E2" s="6"/>
      <c r="AK2" s="4"/>
      <c r="AL2" s="4"/>
      <c r="AM2" s="4"/>
      <c r="AN2" s="4"/>
      <c r="AO2" s="4"/>
      <c r="AP2" s="4"/>
      <c r="AQ2" s="23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</row>
    <row r="3" spans="1:66" s="80" customFormat="1" ht="11.15" customHeight="1" x14ac:dyDescent="0.2">
      <c r="C3" s="48" t="s">
        <v>4</v>
      </c>
      <c r="D3" s="5" t="s">
        <v>114</v>
      </c>
      <c r="E3" s="6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</row>
    <row r="4" spans="1:66" s="81" customFormat="1" ht="10" x14ac:dyDescent="0.2"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</row>
    <row r="5" spans="1:66" s="81" customFormat="1" ht="10" x14ac:dyDescent="0.2">
      <c r="B5" s="80"/>
      <c r="C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</row>
    <row r="6" spans="1:66" s="81" customFormat="1" ht="11.15" customHeight="1" x14ac:dyDescent="0.2">
      <c r="A6" s="82" t="s">
        <v>79</v>
      </c>
      <c r="B6" s="83" t="s">
        <v>5</v>
      </c>
      <c r="C6" s="42" t="s">
        <v>6</v>
      </c>
      <c r="D6" s="42" t="s">
        <v>7</v>
      </c>
      <c r="E6" s="42" t="s">
        <v>8</v>
      </c>
      <c r="F6" s="43" t="s">
        <v>115</v>
      </c>
      <c r="G6" s="43" t="s">
        <v>116</v>
      </c>
      <c r="H6" s="43" t="s">
        <v>117</v>
      </c>
      <c r="I6" s="43" t="s">
        <v>118</v>
      </c>
      <c r="J6" s="43" t="s">
        <v>119</v>
      </c>
      <c r="K6" s="43" t="s">
        <v>120</v>
      </c>
      <c r="L6" s="43" t="s">
        <v>121</v>
      </c>
      <c r="M6" s="43" t="s">
        <v>122</v>
      </c>
      <c r="N6" s="43" t="s">
        <v>123</v>
      </c>
      <c r="O6" s="43" t="s">
        <v>124</v>
      </c>
      <c r="P6" s="43" t="s">
        <v>125</v>
      </c>
      <c r="Q6" s="43" t="s">
        <v>126</v>
      </c>
      <c r="R6" s="43" t="s">
        <v>127</v>
      </c>
      <c r="S6" s="43" t="s">
        <v>128</v>
      </c>
      <c r="T6" s="43" t="s">
        <v>129</v>
      </c>
      <c r="U6" s="43" t="s">
        <v>130</v>
      </c>
      <c r="V6" s="43" t="s">
        <v>131</v>
      </c>
      <c r="W6" s="43" t="s">
        <v>132</v>
      </c>
      <c r="X6" s="43" t="s">
        <v>133</v>
      </c>
      <c r="Y6" s="43" t="s">
        <v>134</v>
      </c>
      <c r="Z6" s="43" t="s">
        <v>135</v>
      </c>
      <c r="AA6" s="43" t="s">
        <v>136</v>
      </c>
      <c r="AB6" s="43" t="s">
        <v>137</v>
      </c>
      <c r="AC6" s="43" t="s">
        <v>138</v>
      </c>
      <c r="AD6" s="43" t="s">
        <v>139</v>
      </c>
      <c r="AE6" s="43" t="s">
        <v>140</v>
      </c>
      <c r="AF6" s="43" t="s">
        <v>141</v>
      </c>
      <c r="AG6" s="43" t="s">
        <v>142</v>
      </c>
      <c r="AH6" s="43" t="s">
        <v>143</v>
      </c>
      <c r="AI6" s="43" t="s">
        <v>144</v>
      </c>
      <c r="AJ6" s="43" t="s">
        <v>145</v>
      </c>
      <c r="AK6" s="42" t="s">
        <v>9</v>
      </c>
      <c r="AL6" s="42" t="s">
        <v>10</v>
      </c>
      <c r="AM6" s="42" t="s">
        <v>11</v>
      </c>
      <c r="AN6" s="42" t="s">
        <v>12</v>
      </c>
      <c r="AO6" s="42" t="s">
        <v>13</v>
      </c>
      <c r="AP6" s="42" t="s">
        <v>14</v>
      </c>
      <c r="AQ6" s="42" t="s">
        <v>15</v>
      </c>
      <c r="AR6" s="42" t="s">
        <v>16</v>
      </c>
      <c r="AS6" s="42" t="s">
        <v>17</v>
      </c>
      <c r="AT6" s="42" t="s">
        <v>18</v>
      </c>
      <c r="AU6" s="84" t="s">
        <v>19</v>
      </c>
      <c r="AV6" s="80"/>
    </row>
    <row r="7" spans="1:66" ht="11.15" customHeight="1" x14ac:dyDescent="0.2">
      <c r="A7" s="58" t="s">
        <v>81</v>
      </c>
      <c r="B7" s="59">
        <v>13</v>
      </c>
      <c r="C7" s="58" t="s">
        <v>88</v>
      </c>
      <c r="D7" s="55" t="s">
        <v>33</v>
      </c>
      <c r="E7" s="30">
        <v>45951</v>
      </c>
      <c r="F7" s="34" t="s">
        <v>146</v>
      </c>
      <c r="G7" s="34" t="s">
        <v>21</v>
      </c>
      <c r="H7" s="34" t="s">
        <v>21</v>
      </c>
      <c r="I7" s="34" t="s">
        <v>152</v>
      </c>
      <c r="J7" s="34" t="s">
        <v>147</v>
      </c>
      <c r="K7" s="34" t="s">
        <v>152</v>
      </c>
      <c r="L7" s="34" t="s">
        <v>148</v>
      </c>
      <c r="M7" s="34" t="s">
        <v>146</v>
      </c>
      <c r="N7" s="34" t="s">
        <v>152</v>
      </c>
      <c r="O7" s="34" t="s">
        <v>152</v>
      </c>
      <c r="P7" s="34" t="s">
        <v>152</v>
      </c>
      <c r="Q7" s="34" t="s">
        <v>147</v>
      </c>
      <c r="R7" s="34" t="s">
        <v>152</v>
      </c>
      <c r="S7" s="34" t="s">
        <v>148</v>
      </c>
      <c r="T7" s="34" t="s">
        <v>146</v>
      </c>
      <c r="U7" s="34" t="s">
        <v>153</v>
      </c>
      <c r="V7" s="34" t="s">
        <v>3</v>
      </c>
      <c r="W7" s="34" t="s">
        <v>3</v>
      </c>
      <c r="X7" s="34" t="s">
        <v>3</v>
      </c>
      <c r="Y7" s="34" t="s">
        <v>3</v>
      </c>
      <c r="Z7" s="34" t="s">
        <v>148</v>
      </c>
      <c r="AA7" s="34" t="s">
        <v>146</v>
      </c>
      <c r="AB7" s="34" t="s">
        <v>3</v>
      </c>
      <c r="AC7" s="34" t="s">
        <v>3</v>
      </c>
      <c r="AD7" s="34" t="s">
        <v>3</v>
      </c>
      <c r="AE7" s="34" t="s">
        <v>3</v>
      </c>
      <c r="AF7" s="34" t="s">
        <v>3</v>
      </c>
      <c r="AG7" s="34" t="s">
        <v>148</v>
      </c>
      <c r="AH7" s="34" t="s">
        <v>146</v>
      </c>
      <c r="AI7" s="85" t="s">
        <v>3</v>
      </c>
      <c r="AJ7" s="34" t="s">
        <v>3</v>
      </c>
      <c r="AK7" s="56">
        <f t="shared" ref="AK7:AK45" si="0">COUNTIF(F7:AJ7,$F$121)</f>
        <v>2</v>
      </c>
      <c r="AL7" s="32">
        <f t="shared" ref="AL7:AL45" si="1">COUNTIF(F7:AJ7,$G$121)</f>
        <v>0</v>
      </c>
      <c r="AM7" s="33">
        <f>Tabela2[[#This Row],[Admissao]]+44</f>
        <v>45995</v>
      </c>
      <c r="AN7" s="34" t="str">
        <f ca="1">IF(Tabela2[[#This Row],[Contrato 1]]&gt;TODAY(),"Experiencia","Aprovado")</f>
        <v>Aprovado</v>
      </c>
      <c r="AO7" s="33">
        <f>Tabela2[[#This Row],[Contrato 1]]+45</f>
        <v>46040</v>
      </c>
      <c r="AP7" s="39" t="str">
        <f ca="1">IF(Tabela2[[#This Row],[Contrato 2]]&gt;TODAY(),"Experiencia","Aprovado")</f>
        <v>Experiencia</v>
      </c>
      <c r="AQ7" s="33"/>
      <c r="AR7" s="53" t="s">
        <v>23</v>
      </c>
      <c r="AS7" s="53" t="s">
        <v>23</v>
      </c>
      <c r="AT7" s="53" t="s">
        <v>23</v>
      </c>
      <c r="AU7" s="57" t="s">
        <v>24</v>
      </c>
    </row>
    <row r="8" spans="1:66" ht="11.15" customHeight="1" x14ac:dyDescent="0.2">
      <c r="A8" s="53" t="s">
        <v>84</v>
      </c>
      <c r="B8" s="54" t="s">
        <v>89</v>
      </c>
      <c r="C8" s="53" t="s">
        <v>90</v>
      </c>
      <c r="D8" s="55" t="s">
        <v>91</v>
      </c>
      <c r="E8" s="30">
        <v>45741</v>
      </c>
      <c r="F8" s="34" t="s">
        <v>146</v>
      </c>
      <c r="G8" s="34" t="s">
        <v>21</v>
      </c>
      <c r="H8" s="34" t="s">
        <v>21</v>
      </c>
      <c r="I8" s="34" t="s">
        <v>152</v>
      </c>
      <c r="J8" s="34" t="s">
        <v>147</v>
      </c>
      <c r="K8" s="34" t="s">
        <v>152</v>
      </c>
      <c r="L8" s="34" t="s">
        <v>148</v>
      </c>
      <c r="M8" s="34" t="s">
        <v>146</v>
      </c>
      <c r="N8" s="34" t="s">
        <v>152</v>
      </c>
      <c r="O8" s="34" t="s">
        <v>152</v>
      </c>
      <c r="P8" s="34" t="s">
        <v>152</v>
      </c>
      <c r="Q8" s="34" t="s">
        <v>147</v>
      </c>
      <c r="R8" s="34" t="s">
        <v>152</v>
      </c>
      <c r="S8" s="34" t="s">
        <v>148</v>
      </c>
      <c r="T8" s="34" t="s">
        <v>146</v>
      </c>
      <c r="U8" s="34" t="s">
        <v>21</v>
      </c>
      <c r="V8" s="34" t="s">
        <v>21</v>
      </c>
      <c r="W8" s="34" t="s">
        <v>21</v>
      </c>
      <c r="X8" s="34" t="s">
        <v>153</v>
      </c>
      <c r="Y8" s="34" t="s">
        <v>3</v>
      </c>
      <c r="Z8" s="34" t="s">
        <v>148</v>
      </c>
      <c r="AA8" s="34" t="s">
        <v>146</v>
      </c>
      <c r="AB8" s="34" t="s">
        <v>3</v>
      </c>
      <c r="AC8" s="34" t="s">
        <v>3</v>
      </c>
      <c r="AD8" s="34" t="s">
        <v>3</v>
      </c>
      <c r="AE8" s="34" t="s">
        <v>3</v>
      </c>
      <c r="AF8" s="34" t="s">
        <v>3</v>
      </c>
      <c r="AG8" s="34" t="s">
        <v>148</v>
      </c>
      <c r="AH8" s="34" t="s">
        <v>146</v>
      </c>
      <c r="AI8" s="85" t="s">
        <v>3</v>
      </c>
      <c r="AJ8" s="34" t="s">
        <v>3</v>
      </c>
      <c r="AK8" s="56">
        <f t="shared" si="0"/>
        <v>5</v>
      </c>
      <c r="AL8" s="32">
        <f t="shared" si="1"/>
        <v>0</v>
      </c>
      <c r="AM8" s="33">
        <f>Tabela2[[#This Row],[Admissao]]+44</f>
        <v>45785</v>
      </c>
      <c r="AN8" s="34" t="str">
        <f ca="1">IF(Tabela2[[#This Row],[Contrato 1]]&gt;TODAY(),"Experiencia","Aprovado")</f>
        <v>Aprovado</v>
      </c>
      <c r="AO8" s="33">
        <f>Tabela2[[#This Row],[Contrato 1]]+45</f>
        <v>45830</v>
      </c>
      <c r="AP8" s="39" t="str">
        <f ca="1">IF(Tabela2[[#This Row],[Contrato 2]]&gt;TODAY(),"Experiencia","Aprovado")</f>
        <v>Aprovado</v>
      </c>
      <c r="AQ8" s="33"/>
      <c r="AR8" s="53" t="s">
        <v>23</v>
      </c>
      <c r="AS8" s="53" t="s">
        <v>23</v>
      </c>
      <c r="AT8" s="53" t="s">
        <v>23</v>
      </c>
      <c r="AU8" s="57" t="s">
        <v>24</v>
      </c>
    </row>
    <row r="9" spans="1:66" ht="11.15" customHeight="1" x14ac:dyDescent="0.2">
      <c r="A9" s="97" t="s">
        <v>82</v>
      </c>
      <c r="B9" s="99" t="s">
        <v>83</v>
      </c>
      <c r="C9" s="97" t="s">
        <v>72</v>
      </c>
      <c r="D9" s="55" t="s">
        <v>25</v>
      </c>
      <c r="E9" s="49"/>
      <c r="F9" s="34" t="s">
        <v>146</v>
      </c>
      <c r="G9" s="34" t="s">
        <v>21</v>
      </c>
      <c r="H9" s="34" t="s">
        <v>22</v>
      </c>
      <c r="I9" s="34" t="s">
        <v>152</v>
      </c>
      <c r="J9" s="34" t="s">
        <v>147</v>
      </c>
      <c r="K9" s="34" t="s">
        <v>152</v>
      </c>
      <c r="L9" s="34" t="s">
        <v>148</v>
      </c>
      <c r="M9" s="34" t="s">
        <v>146</v>
      </c>
      <c r="N9" s="34" t="s">
        <v>152</v>
      </c>
      <c r="O9" s="34" t="s">
        <v>152</v>
      </c>
      <c r="P9" s="34" t="s">
        <v>152</v>
      </c>
      <c r="Q9" s="34" t="s">
        <v>147</v>
      </c>
      <c r="R9" s="34" t="s">
        <v>152</v>
      </c>
      <c r="S9" s="34" t="s">
        <v>148</v>
      </c>
      <c r="T9" s="34" t="s">
        <v>146</v>
      </c>
      <c r="U9" s="34" t="s">
        <v>22</v>
      </c>
      <c r="V9" s="34" t="s">
        <v>22</v>
      </c>
      <c r="W9" s="100" t="s">
        <v>154</v>
      </c>
      <c r="X9" s="100" t="s">
        <v>154</v>
      </c>
      <c r="Y9" s="100" t="s">
        <v>154</v>
      </c>
      <c r="Z9" s="34" t="s">
        <v>148</v>
      </c>
      <c r="AA9" s="34" t="s">
        <v>146</v>
      </c>
      <c r="AB9" s="100" t="s">
        <v>154</v>
      </c>
      <c r="AC9" s="100" t="s">
        <v>154</v>
      </c>
      <c r="AD9" s="100" t="s">
        <v>154</v>
      </c>
      <c r="AE9" s="100" t="s">
        <v>154</v>
      </c>
      <c r="AF9" s="100" t="s">
        <v>154</v>
      </c>
      <c r="AG9" s="34" t="s">
        <v>148</v>
      </c>
      <c r="AH9" s="34" t="s">
        <v>146</v>
      </c>
      <c r="AI9" s="101" t="s">
        <v>154</v>
      </c>
      <c r="AJ9" s="101" t="s">
        <v>154</v>
      </c>
      <c r="AK9" s="65">
        <f t="shared" si="0"/>
        <v>1</v>
      </c>
      <c r="AL9" s="22">
        <f t="shared" si="1"/>
        <v>3</v>
      </c>
      <c r="AM9" s="20">
        <f>Tabela2[[#This Row],[Admissao]]+44</f>
        <v>44</v>
      </c>
      <c r="AN9" s="21" t="str">
        <f ca="1">IF(Tabela2[[#This Row],[Contrato 1]]&gt;TODAY(),"Experiencia","Aprovado")</f>
        <v>Aprovado</v>
      </c>
      <c r="AO9" s="20">
        <f>Tabela2[[#This Row],[Contrato 1]]+45</f>
        <v>89</v>
      </c>
      <c r="AP9" s="40" t="str">
        <f ca="1">IF(Tabela2[[#This Row],[Contrato 2]]&gt;TODAY(),"Experiencia","Aprovado")</f>
        <v>Aprovado</v>
      </c>
      <c r="AQ9" s="20"/>
      <c r="AR9" s="63" t="s">
        <v>23</v>
      </c>
      <c r="AS9" s="63" t="s">
        <v>23</v>
      </c>
      <c r="AT9" s="63" t="s">
        <v>23</v>
      </c>
      <c r="AU9" s="73" t="s">
        <v>24</v>
      </c>
    </row>
    <row r="10" spans="1:66" ht="11.15" customHeight="1" x14ac:dyDescent="0.2">
      <c r="A10" s="68" t="s">
        <v>82</v>
      </c>
      <c r="B10" s="98" t="s">
        <v>83</v>
      </c>
      <c r="C10" s="68" t="s">
        <v>73</v>
      </c>
      <c r="D10" s="55" t="s">
        <v>25</v>
      </c>
      <c r="E10" s="49"/>
      <c r="F10" s="34" t="s">
        <v>146</v>
      </c>
      <c r="G10" s="34" t="s">
        <v>21</v>
      </c>
      <c r="H10" s="34" t="s">
        <v>22</v>
      </c>
      <c r="I10" s="34" t="s">
        <v>152</v>
      </c>
      <c r="J10" s="34" t="s">
        <v>147</v>
      </c>
      <c r="K10" s="34" t="s">
        <v>152</v>
      </c>
      <c r="L10" s="34" t="s">
        <v>148</v>
      </c>
      <c r="M10" s="34" t="s">
        <v>146</v>
      </c>
      <c r="N10" s="34" t="s">
        <v>152</v>
      </c>
      <c r="O10" s="34" t="s">
        <v>152</v>
      </c>
      <c r="P10" s="34" t="s">
        <v>152</v>
      </c>
      <c r="Q10" s="34" t="s">
        <v>147</v>
      </c>
      <c r="R10" s="34" t="s">
        <v>152</v>
      </c>
      <c r="S10" s="34" t="s">
        <v>148</v>
      </c>
      <c r="T10" s="34" t="s">
        <v>146</v>
      </c>
      <c r="U10" s="34" t="s">
        <v>22</v>
      </c>
      <c r="V10" s="34" t="s">
        <v>22</v>
      </c>
      <c r="W10" s="100" t="s">
        <v>154</v>
      </c>
      <c r="X10" s="100" t="s">
        <v>154</v>
      </c>
      <c r="Y10" s="100" t="s">
        <v>154</v>
      </c>
      <c r="Z10" s="34" t="s">
        <v>148</v>
      </c>
      <c r="AA10" s="34" t="s">
        <v>146</v>
      </c>
      <c r="AB10" s="100" t="s">
        <v>154</v>
      </c>
      <c r="AC10" s="100" t="s">
        <v>154</v>
      </c>
      <c r="AD10" s="100" t="s">
        <v>154</v>
      </c>
      <c r="AE10" s="100" t="s">
        <v>154</v>
      </c>
      <c r="AF10" s="100" t="s">
        <v>154</v>
      </c>
      <c r="AG10" s="34" t="s">
        <v>148</v>
      </c>
      <c r="AH10" s="34" t="s">
        <v>146</v>
      </c>
      <c r="AI10" s="100" t="s">
        <v>154</v>
      </c>
      <c r="AJ10" s="100" t="s">
        <v>154</v>
      </c>
      <c r="AK10" s="56">
        <f t="shared" si="0"/>
        <v>1</v>
      </c>
      <c r="AL10" s="32">
        <f t="shared" si="1"/>
        <v>3</v>
      </c>
      <c r="AM10" s="33">
        <f>Tabela2[[#This Row],[Admissao]]+44</f>
        <v>44</v>
      </c>
      <c r="AN10" s="34" t="str">
        <f ca="1">IF(Tabela2[[#This Row],[Contrato 1]]&gt;TODAY(),"Experiencia","Aprovado")</f>
        <v>Aprovado</v>
      </c>
      <c r="AO10" s="33">
        <f>Tabela2[[#This Row],[Contrato 1]]+45</f>
        <v>89</v>
      </c>
      <c r="AP10" s="39" t="str">
        <f ca="1">IF(Tabela2[[#This Row],[Contrato 2]]&gt;TODAY(),"Experiencia","Aprovado")</f>
        <v>Aprovado</v>
      </c>
      <c r="AQ10" s="33"/>
      <c r="AR10" s="53" t="s">
        <v>23</v>
      </c>
      <c r="AS10" s="53" t="s">
        <v>23</v>
      </c>
      <c r="AT10" s="53" t="s">
        <v>23</v>
      </c>
      <c r="AU10" s="57" t="s">
        <v>24</v>
      </c>
    </row>
    <row r="11" spans="1:66" ht="11.15" customHeight="1" x14ac:dyDescent="0.2">
      <c r="A11" s="53" t="s">
        <v>84</v>
      </c>
      <c r="B11" s="54" t="s">
        <v>26</v>
      </c>
      <c r="C11" s="94" t="s">
        <v>27</v>
      </c>
      <c r="D11" s="93" t="s">
        <v>25</v>
      </c>
      <c r="E11" s="30">
        <v>45652</v>
      </c>
      <c r="F11" s="34" t="s">
        <v>146</v>
      </c>
      <c r="G11" s="34" t="s">
        <v>22</v>
      </c>
      <c r="H11" s="34" t="s">
        <v>22</v>
      </c>
      <c r="I11" s="34" t="s">
        <v>22</v>
      </c>
      <c r="J11" s="34" t="s">
        <v>147</v>
      </c>
      <c r="K11" s="34" t="s">
        <v>22</v>
      </c>
      <c r="L11" s="34" t="s">
        <v>148</v>
      </c>
      <c r="M11" s="34" t="s">
        <v>146</v>
      </c>
      <c r="N11" s="34" t="s">
        <v>22</v>
      </c>
      <c r="O11" s="34" t="s">
        <v>22</v>
      </c>
      <c r="P11" s="34" t="s">
        <v>22</v>
      </c>
      <c r="Q11" s="34" t="s">
        <v>147</v>
      </c>
      <c r="R11" s="34" t="s">
        <v>22</v>
      </c>
      <c r="S11" s="34" t="s">
        <v>148</v>
      </c>
      <c r="T11" s="34" t="s">
        <v>146</v>
      </c>
      <c r="U11" s="34" t="s">
        <v>22</v>
      </c>
      <c r="V11" s="34" t="s">
        <v>22</v>
      </c>
      <c r="W11" s="34" t="s">
        <v>22</v>
      </c>
      <c r="X11" s="34" t="s">
        <v>22</v>
      </c>
      <c r="Y11" s="34" t="s">
        <v>22</v>
      </c>
      <c r="Z11" s="34" t="s">
        <v>148</v>
      </c>
      <c r="AA11" s="34" t="s">
        <v>146</v>
      </c>
      <c r="AB11" s="34" t="s">
        <v>22</v>
      </c>
      <c r="AC11" s="34" t="s">
        <v>22</v>
      </c>
      <c r="AD11" s="34" t="s">
        <v>22</v>
      </c>
      <c r="AE11" s="34" t="s">
        <v>22</v>
      </c>
      <c r="AF11" s="34" t="s">
        <v>22</v>
      </c>
      <c r="AG11" s="34" t="s">
        <v>148</v>
      </c>
      <c r="AH11" s="34" t="s">
        <v>146</v>
      </c>
      <c r="AI11" s="34" t="s">
        <v>22</v>
      </c>
      <c r="AJ11" s="34" t="s">
        <v>22</v>
      </c>
      <c r="AK11" s="56">
        <f t="shared" si="0"/>
        <v>0</v>
      </c>
      <c r="AL11" s="32">
        <f t="shared" si="1"/>
        <v>20</v>
      </c>
      <c r="AM11" s="33">
        <f>Tabela2[[#This Row],[Admissao]]+44</f>
        <v>45696</v>
      </c>
      <c r="AN11" s="34" t="str">
        <f ca="1">IF(Tabela2[[#This Row],[Contrato 1]]&gt;TODAY(),"Experiencia","Aprovado")</f>
        <v>Aprovado</v>
      </c>
      <c r="AO11" s="33">
        <f>Tabela2[[#This Row],[Contrato 1]]+45</f>
        <v>45741</v>
      </c>
      <c r="AP11" s="39" t="str">
        <f ca="1">IF(Tabela2[[#This Row],[Contrato 2]]&gt;TODAY(),"Experiencia","Aprovado")</f>
        <v>Aprovado</v>
      </c>
      <c r="AQ11" s="33"/>
      <c r="AR11" s="53" t="s">
        <v>23</v>
      </c>
      <c r="AS11" s="53" t="s">
        <v>23</v>
      </c>
      <c r="AT11" s="53" t="s">
        <v>23</v>
      </c>
      <c r="AU11" s="57" t="s">
        <v>24</v>
      </c>
    </row>
    <row r="12" spans="1:66" ht="11.15" customHeight="1" x14ac:dyDescent="0.2">
      <c r="A12" s="53" t="s">
        <v>84</v>
      </c>
      <c r="B12" s="54" t="s">
        <v>83</v>
      </c>
      <c r="C12" s="53" t="s">
        <v>66</v>
      </c>
      <c r="D12" s="55" t="s">
        <v>67</v>
      </c>
      <c r="E12" s="49"/>
      <c r="F12" s="34" t="s">
        <v>146</v>
      </c>
      <c r="G12" s="34" t="s">
        <v>21</v>
      </c>
      <c r="H12" s="34" t="s">
        <v>21</v>
      </c>
      <c r="I12" s="34" t="s">
        <v>152</v>
      </c>
      <c r="J12" s="34" t="s">
        <v>147</v>
      </c>
      <c r="K12" s="34" t="s">
        <v>152</v>
      </c>
      <c r="L12" s="34" t="s">
        <v>148</v>
      </c>
      <c r="M12" s="34" t="s">
        <v>146</v>
      </c>
      <c r="N12" s="34" t="s">
        <v>152</v>
      </c>
      <c r="O12" s="34" t="s">
        <v>152</v>
      </c>
      <c r="P12" s="34" t="s">
        <v>152</v>
      </c>
      <c r="Q12" s="34" t="s">
        <v>147</v>
      </c>
      <c r="R12" s="34" t="s">
        <v>152</v>
      </c>
      <c r="S12" s="34" t="s">
        <v>148</v>
      </c>
      <c r="T12" s="34" t="s">
        <v>146</v>
      </c>
      <c r="U12" s="34" t="s">
        <v>21</v>
      </c>
      <c r="V12" s="34" t="s">
        <v>21</v>
      </c>
      <c r="W12" s="34" t="s">
        <v>21</v>
      </c>
      <c r="X12" s="34" t="s">
        <v>21</v>
      </c>
      <c r="Y12" s="34" t="s">
        <v>21</v>
      </c>
      <c r="Z12" s="34" t="s">
        <v>148</v>
      </c>
      <c r="AA12" s="34" t="s">
        <v>146</v>
      </c>
      <c r="AB12" s="34" t="s">
        <v>21</v>
      </c>
      <c r="AC12" s="34" t="s">
        <v>21</v>
      </c>
      <c r="AD12" s="34" t="s">
        <v>21</v>
      </c>
      <c r="AE12" s="34" t="s">
        <v>21</v>
      </c>
      <c r="AF12" s="34" t="s">
        <v>21</v>
      </c>
      <c r="AG12" s="34" t="s">
        <v>148</v>
      </c>
      <c r="AH12" s="34" t="s">
        <v>146</v>
      </c>
      <c r="AI12" s="34" t="s">
        <v>21</v>
      </c>
      <c r="AJ12" s="34" t="s">
        <v>21</v>
      </c>
      <c r="AK12" s="56">
        <f t="shared" si="0"/>
        <v>14</v>
      </c>
      <c r="AL12" s="32">
        <f t="shared" si="1"/>
        <v>0</v>
      </c>
      <c r="AM12" s="33">
        <f>Tabela2[[#This Row],[Admissao]]+44</f>
        <v>44</v>
      </c>
      <c r="AN12" s="34" t="str">
        <f ca="1">IF(Tabela2[[#This Row],[Contrato 1]]&gt;TODAY(),"Experiencia","Aprovado")</f>
        <v>Aprovado</v>
      </c>
      <c r="AO12" s="33">
        <f>Tabela2[[#This Row],[Contrato 1]]+45</f>
        <v>89</v>
      </c>
      <c r="AP12" s="39" t="str">
        <f ca="1">IF(Tabela2[[#This Row],[Contrato 2]]&gt;TODAY(),"Experiencia","Aprovado")</f>
        <v>Aprovado</v>
      </c>
      <c r="AQ12" s="33"/>
      <c r="AR12" s="53" t="s">
        <v>23</v>
      </c>
      <c r="AS12" s="53" t="s">
        <v>23</v>
      </c>
      <c r="AT12" s="53" t="s">
        <v>23</v>
      </c>
      <c r="AU12" s="85" t="s">
        <v>55</v>
      </c>
    </row>
    <row r="13" spans="1:66" ht="11.15" customHeight="1" x14ac:dyDescent="0.2">
      <c r="A13" s="53" t="s">
        <v>84</v>
      </c>
      <c r="B13" s="54" t="s">
        <v>83</v>
      </c>
      <c r="C13" s="53" t="s">
        <v>68</v>
      </c>
      <c r="D13" s="55" t="s">
        <v>67</v>
      </c>
      <c r="E13" s="49"/>
      <c r="F13" s="34" t="s">
        <v>146</v>
      </c>
      <c r="G13" s="34" t="s">
        <v>21</v>
      </c>
      <c r="H13" s="34" t="s">
        <v>21</v>
      </c>
      <c r="I13" s="34" t="s">
        <v>152</v>
      </c>
      <c r="J13" s="34" t="s">
        <v>147</v>
      </c>
      <c r="K13" s="34" t="s">
        <v>152</v>
      </c>
      <c r="L13" s="34" t="s">
        <v>148</v>
      </c>
      <c r="M13" s="34" t="s">
        <v>146</v>
      </c>
      <c r="N13" s="34" t="s">
        <v>152</v>
      </c>
      <c r="O13" s="34" t="s">
        <v>152</v>
      </c>
      <c r="P13" s="34" t="s">
        <v>152</v>
      </c>
      <c r="Q13" s="34" t="s">
        <v>147</v>
      </c>
      <c r="R13" s="34" t="s">
        <v>152</v>
      </c>
      <c r="S13" s="34" t="s">
        <v>148</v>
      </c>
      <c r="T13" s="34" t="s">
        <v>146</v>
      </c>
      <c r="U13" s="34" t="s">
        <v>21</v>
      </c>
      <c r="V13" s="34" t="s">
        <v>21</v>
      </c>
      <c r="W13" s="34" t="s">
        <v>21</v>
      </c>
      <c r="X13" s="34" t="s">
        <v>21</v>
      </c>
      <c r="Y13" s="34" t="s">
        <v>21</v>
      </c>
      <c r="Z13" s="34" t="s">
        <v>148</v>
      </c>
      <c r="AA13" s="34" t="s">
        <v>146</v>
      </c>
      <c r="AB13" s="34" t="s">
        <v>21</v>
      </c>
      <c r="AC13" s="34" t="s">
        <v>21</v>
      </c>
      <c r="AD13" s="34" t="s">
        <v>21</v>
      </c>
      <c r="AE13" s="34" t="s">
        <v>21</v>
      </c>
      <c r="AF13" s="34" t="s">
        <v>21</v>
      </c>
      <c r="AG13" s="34" t="s">
        <v>148</v>
      </c>
      <c r="AH13" s="34" t="s">
        <v>146</v>
      </c>
      <c r="AI13" s="34" t="s">
        <v>21</v>
      </c>
      <c r="AJ13" s="34" t="s">
        <v>21</v>
      </c>
      <c r="AK13" s="56">
        <f t="shared" si="0"/>
        <v>14</v>
      </c>
      <c r="AL13" s="32">
        <f t="shared" si="1"/>
        <v>0</v>
      </c>
      <c r="AM13" s="33">
        <f>Tabela2[[#This Row],[Admissao]]+44</f>
        <v>44</v>
      </c>
      <c r="AN13" s="34" t="str">
        <f ca="1">IF(Tabela2[[#This Row],[Contrato 1]]&gt;TODAY(),"Experiencia","Aprovado")</f>
        <v>Aprovado</v>
      </c>
      <c r="AO13" s="33">
        <f>Tabela2[[#This Row],[Contrato 1]]+45</f>
        <v>89</v>
      </c>
      <c r="AP13" s="39" t="str">
        <f ca="1">IF(Tabela2[[#This Row],[Contrato 2]]&gt;TODAY(),"Experiencia","Aprovado")</f>
        <v>Aprovado</v>
      </c>
      <c r="AQ13" s="33"/>
      <c r="AR13" s="53" t="s">
        <v>23</v>
      </c>
      <c r="AS13" s="53" t="s">
        <v>23</v>
      </c>
      <c r="AT13" s="53" t="s">
        <v>23</v>
      </c>
      <c r="AU13" s="85" t="s">
        <v>55</v>
      </c>
    </row>
    <row r="14" spans="1:66" ht="11.15" customHeight="1" x14ac:dyDescent="0.2">
      <c r="A14" s="53" t="s">
        <v>84</v>
      </c>
      <c r="B14" s="54" t="s">
        <v>92</v>
      </c>
      <c r="C14" s="53" t="s">
        <v>93</v>
      </c>
      <c r="D14" s="55" t="s">
        <v>20</v>
      </c>
      <c r="E14" s="30">
        <v>45807</v>
      </c>
      <c r="F14" s="34" t="s">
        <v>146</v>
      </c>
      <c r="G14" s="34" t="s">
        <v>21</v>
      </c>
      <c r="H14" s="34" t="s">
        <v>21</v>
      </c>
      <c r="I14" s="34" t="s">
        <v>152</v>
      </c>
      <c r="J14" s="34" t="s">
        <v>147</v>
      </c>
      <c r="K14" s="34" t="s">
        <v>152</v>
      </c>
      <c r="L14" s="34" t="s">
        <v>148</v>
      </c>
      <c r="M14" s="34" t="s">
        <v>146</v>
      </c>
      <c r="N14" s="34" t="s">
        <v>152</v>
      </c>
      <c r="O14" s="34" t="s">
        <v>152</v>
      </c>
      <c r="P14" s="34" t="s">
        <v>152</v>
      </c>
      <c r="Q14" s="34" t="s">
        <v>147</v>
      </c>
      <c r="R14" s="34" t="s">
        <v>152</v>
      </c>
      <c r="S14" s="34" t="s">
        <v>148</v>
      </c>
      <c r="T14" s="34" t="s">
        <v>146</v>
      </c>
      <c r="U14" s="34" t="s">
        <v>21</v>
      </c>
      <c r="V14" s="34" t="s">
        <v>21</v>
      </c>
      <c r="W14" s="34" t="s">
        <v>21</v>
      </c>
      <c r="X14" s="34" t="s">
        <v>21</v>
      </c>
      <c r="Y14" s="34" t="s">
        <v>21</v>
      </c>
      <c r="Z14" s="34" t="s">
        <v>148</v>
      </c>
      <c r="AA14" s="34" t="s">
        <v>146</v>
      </c>
      <c r="AB14" s="34"/>
      <c r="AC14" s="34"/>
      <c r="AD14" s="34"/>
      <c r="AE14" s="34"/>
      <c r="AF14" s="34"/>
      <c r="AG14" s="34" t="s">
        <v>148</v>
      </c>
      <c r="AH14" s="34" t="s">
        <v>146</v>
      </c>
      <c r="AI14" s="85"/>
      <c r="AJ14" s="34"/>
      <c r="AK14" s="56">
        <f t="shared" si="0"/>
        <v>7</v>
      </c>
      <c r="AL14" s="32">
        <f t="shared" si="1"/>
        <v>0</v>
      </c>
      <c r="AM14" s="33">
        <f>Tabela2[[#This Row],[Admissao]]+44</f>
        <v>45851</v>
      </c>
      <c r="AN14" s="34" t="str">
        <f ca="1">IF(Tabela2[[#This Row],[Contrato 1]]&gt;TODAY(),"Experiencia","Aprovado")</f>
        <v>Aprovado</v>
      </c>
      <c r="AO14" s="33">
        <f>Tabela2[[#This Row],[Contrato 1]]+45</f>
        <v>45896</v>
      </c>
      <c r="AP14" s="39" t="str">
        <f ca="1">IF(Tabela2[[#This Row],[Contrato 2]]&gt;TODAY(),"Experiencia","Aprovado")</f>
        <v>Aprovado</v>
      </c>
      <c r="AQ14" s="33"/>
      <c r="AR14" s="53" t="s">
        <v>23</v>
      </c>
      <c r="AS14" s="53" t="s">
        <v>23</v>
      </c>
      <c r="AT14" s="53" t="s">
        <v>23</v>
      </c>
      <c r="AU14" s="57" t="s">
        <v>24</v>
      </c>
    </row>
    <row r="15" spans="1:66" ht="11.15" customHeight="1" x14ac:dyDescent="0.2">
      <c r="A15" s="53" t="s">
        <v>84</v>
      </c>
      <c r="B15" s="54" t="s">
        <v>56</v>
      </c>
      <c r="C15" s="53" t="s">
        <v>57</v>
      </c>
      <c r="D15" s="55" t="s">
        <v>25</v>
      </c>
      <c r="E15" s="30">
        <v>45152</v>
      </c>
      <c r="F15" s="34" t="s">
        <v>146</v>
      </c>
      <c r="G15" s="34" t="s">
        <v>21</v>
      </c>
      <c r="H15" s="34" t="s">
        <v>21</v>
      </c>
      <c r="I15" s="34" t="s">
        <v>152</v>
      </c>
      <c r="J15" s="34" t="s">
        <v>147</v>
      </c>
      <c r="K15" s="34" t="s">
        <v>152</v>
      </c>
      <c r="L15" s="34" t="s">
        <v>148</v>
      </c>
      <c r="M15" s="34" t="s">
        <v>146</v>
      </c>
      <c r="N15" s="34" t="s">
        <v>152</v>
      </c>
      <c r="O15" s="34" t="s">
        <v>152</v>
      </c>
      <c r="P15" s="34" t="s">
        <v>152</v>
      </c>
      <c r="Q15" s="34" t="s">
        <v>147</v>
      </c>
      <c r="R15" s="34" t="s">
        <v>152</v>
      </c>
      <c r="S15" s="34" t="s">
        <v>148</v>
      </c>
      <c r="T15" s="34" t="s">
        <v>146</v>
      </c>
      <c r="U15" s="34" t="s">
        <v>21</v>
      </c>
      <c r="V15" s="34" t="s">
        <v>21</v>
      </c>
      <c r="W15" s="34" t="s">
        <v>21</v>
      </c>
      <c r="X15" s="34" t="s">
        <v>21</v>
      </c>
      <c r="Y15" s="34" t="s">
        <v>21</v>
      </c>
      <c r="Z15" s="21" t="s">
        <v>21</v>
      </c>
      <c r="AA15" s="34" t="s">
        <v>146</v>
      </c>
      <c r="AB15" s="34"/>
      <c r="AC15" s="34"/>
      <c r="AD15" s="34"/>
      <c r="AE15" s="34"/>
      <c r="AF15" s="34"/>
      <c r="AG15" s="34" t="s">
        <v>148</v>
      </c>
      <c r="AH15" s="34" t="s">
        <v>146</v>
      </c>
      <c r="AI15" s="85"/>
      <c r="AJ15" s="34"/>
      <c r="AK15" s="56">
        <f t="shared" si="0"/>
        <v>8</v>
      </c>
      <c r="AL15" s="32">
        <f t="shared" si="1"/>
        <v>0</v>
      </c>
      <c r="AM15" s="33">
        <f>Tabela2[[#This Row],[Admissao]]+44</f>
        <v>45196</v>
      </c>
      <c r="AN15" s="34" t="str">
        <f ca="1">IF(Tabela2[[#This Row],[Contrato 1]]&gt;TODAY(),"Experiencia","Aprovado")</f>
        <v>Aprovado</v>
      </c>
      <c r="AO15" s="33">
        <f>Tabela2[[#This Row],[Contrato 1]]+45</f>
        <v>45241</v>
      </c>
      <c r="AP15" s="39" t="str">
        <f ca="1">IF(Tabela2[[#This Row],[Contrato 2]]&gt;TODAY(),"Experiencia","Aprovado")</f>
        <v>Aprovado</v>
      </c>
      <c r="AQ15" s="33"/>
      <c r="AR15" s="53" t="s">
        <v>23</v>
      </c>
      <c r="AS15" s="53" t="s">
        <v>23</v>
      </c>
      <c r="AT15" s="53" t="s">
        <v>23</v>
      </c>
      <c r="AU15" s="57" t="s">
        <v>24</v>
      </c>
    </row>
    <row r="16" spans="1:66" ht="11.15" customHeight="1" x14ac:dyDescent="0.2">
      <c r="A16" s="58" t="s">
        <v>81</v>
      </c>
      <c r="B16" s="59">
        <v>12</v>
      </c>
      <c r="C16" s="58" t="s">
        <v>85</v>
      </c>
      <c r="D16" s="55" t="s">
        <v>20</v>
      </c>
      <c r="E16" s="30">
        <v>45951</v>
      </c>
      <c r="F16" s="34" t="s">
        <v>146</v>
      </c>
      <c r="G16" s="34" t="s">
        <v>22</v>
      </c>
      <c r="H16" s="34" t="s">
        <v>22</v>
      </c>
      <c r="I16" s="34" t="s">
        <v>152</v>
      </c>
      <c r="J16" s="34" t="s">
        <v>147</v>
      </c>
      <c r="K16" s="34" t="s">
        <v>152</v>
      </c>
      <c r="L16" s="34" t="s">
        <v>148</v>
      </c>
      <c r="M16" s="34" t="s">
        <v>146</v>
      </c>
      <c r="N16" s="34" t="s">
        <v>152</v>
      </c>
      <c r="O16" s="34" t="s">
        <v>152</v>
      </c>
      <c r="P16" s="34" t="s">
        <v>152</v>
      </c>
      <c r="Q16" s="34" t="s">
        <v>147</v>
      </c>
      <c r="R16" s="34" t="s">
        <v>152</v>
      </c>
      <c r="S16" s="34" t="s">
        <v>148</v>
      </c>
      <c r="T16" s="34" t="s">
        <v>146</v>
      </c>
      <c r="U16" s="34" t="s">
        <v>21</v>
      </c>
      <c r="V16" s="34" t="s">
        <v>21</v>
      </c>
      <c r="W16" s="34" t="s">
        <v>21</v>
      </c>
      <c r="X16" s="34" t="s">
        <v>21</v>
      </c>
      <c r="Y16" s="34" t="s">
        <v>21</v>
      </c>
      <c r="Z16" s="21" t="s">
        <v>148</v>
      </c>
      <c r="AA16" s="34" t="s">
        <v>146</v>
      </c>
      <c r="AB16" s="34"/>
      <c r="AC16" s="34"/>
      <c r="AD16" s="34"/>
      <c r="AE16" s="34"/>
      <c r="AF16" s="34"/>
      <c r="AG16" s="34" t="s">
        <v>148</v>
      </c>
      <c r="AH16" s="34" t="s">
        <v>146</v>
      </c>
      <c r="AI16" s="85"/>
      <c r="AJ16" s="34"/>
      <c r="AK16" s="56">
        <f t="shared" si="0"/>
        <v>5</v>
      </c>
      <c r="AL16" s="32">
        <f t="shared" si="1"/>
        <v>2</v>
      </c>
      <c r="AM16" s="33">
        <f>Tabela2[[#This Row],[Admissao]]+44</f>
        <v>45995</v>
      </c>
      <c r="AN16" s="34" t="str">
        <f ca="1">IF(Tabela2[[#This Row],[Contrato 1]]&gt;TODAY(),"Experiencia","Aprovado")</f>
        <v>Aprovado</v>
      </c>
      <c r="AO16" s="33">
        <f>Tabela2[[#This Row],[Contrato 1]]+45</f>
        <v>46040</v>
      </c>
      <c r="AP16" s="39" t="str">
        <f ca="1">IF(Tabela2[[#This Row],[Contrato 2]]&gt;TODAY(),"Experiencia","Aprovado")</f>
        <v>Experiencia</v>
      </c>
      <c r="AQ16" s="33"/>
      <c r="AR16" s="53" t="s">
        <v>23</v>
      </c>
      <c r="AS16" s="53" t="s">
        <v>23</v>
      </c>
      <c r="AT16" s="53" t="s">
        <v>23</v>
      </c>
      <c r="AU16" s="57" t="s">
        <v>24</v>
      </c>
    </row>
    <row r="17" spans="1:66" ht="11.15" customHeight="1" x14ac:dyDescent="0.2">
      <c r="A17" s="53" t="s">
        <v>84</v>
      </c>
      <c r="B17" s="54" t="s">
        <v>70</v>
      </c>
      <c r="C17" s="53" t="s">
        <v>71</v>
      </c>
      <c r="D17" s="55" t="s">
        <v>20</v>
      </c>
      <c r="E17" s="30">
        <v>45811</v>
      </c>
      <c r="F17" s="34" t="s">
        <v>146</v>
      </c>
      <c r="G17" s="34" t="s">
        <v>21</v>
      </c>
      <c r="H17" s="34" t="s">
        <v>150</v>
      </c>
      <c r="I17" s="34" t="s">
        <v>152</v>
      </c>
      <c r="J17" s="34" t="s">
        <v>147</v>
      </c>
      <c r="K17" s="34" t="s">
        <v>152</v>
      </c>
      <c r="L17" s="34" t="s">
        <v>148</v>
      </c>
      <c r="M17" s="34" t="s">
        <v>146</v>
      </c>
      <c r="N17" s="34" t="s">
        <v>152</v>
      </c>
      <c r="O17" s="34" t="s">
        <v>152</v>
      </c>
      <c r="P17" s="34" t="s">
        <v>152</v>
      </c>
      <c r="Q17" s="34" t="s">
        <v>147</v>
      </c>
      <c r="R17" s="34" t="s">
        <v>152</v>
      </c>
      <c r="S17" s="34" t="s">
        <v>148</v>
      </c>
      <c r="T17" s="34" t="s">
        <v>146</v>
      </c>
      <c r="U17" s="34" t="s">
        <v>21</v>
      </c>
      <c r="V17" s="34" t="s">
        <v>21</v>
      </c>
      <c r="W17" s="34" t="s">
        <v>21</v>
      </c>
      <c r="X17" s="34" t="s">
        <v>155</v>
      </c>
      <c r="Y17" s="34" t="s">
        <v>155</v>
      </c>
      <c r="Z17" s="21" t="s">
        <v>148</v>
      </c>
      <c r="AA17" s="34" t="s">
        <v>146</v>
      </c>
      <c r="AB17" s="34" t="s">
        <v>155</v>
      </c>
      <c r="AC17" s="34" t="s">
        <v>155</v>
      </c>
      <c r="AD17" s="34" t="s">
        <v>155</v>
      </c>
      <c r="AE17" s="34"/>
      <c r="AF17" s="34"/>
      <c r="AG17" s="34" t="s">
        <v>148</v>
      </c>
      <c r="AH17" s="34" t="s">
        <v>146</v>
      </c>
      <c r="AI17" s="85"/>
      <c r="AJ17" s="34"/>
      <c r="AK17" s="56">
        <f t="shared" si="0"/>
        <v>4</v>
      </c>
      <c r="AL17" s="32">
        <f t="shared" si="1"/>
        <v>0</v>
      </c>
      <c r="AM17" s="33">
        <f>Tabela2[[#This Row],[Admissao]]+44</f>
        <v>45855</v>
      </c>
      <c r="AN17" s="34" t="str">
        <f ca="1">IF(Tabela2[[#This Row],[Contrato 1]]&gt;TODAY(),"Experiencia","Aprovado")</f>
        <v>Aprovado</v>
      </c>
      <c r="AO17" s="33">
        <f>Tabela2[[#This Row],[Contrato 1]]+45</f>
        <v>45900</v>
      </c>
      <c r="AP17" s="39" t="str">
        <f ca="1">IF(Tabela2[[#This Row],[Contrato 2]]&gt;TODAY(),"Experiencia","Aprovado")</f>
        <v>Aprovado</v>
      </c>
      <c r="AQ17" s="33"/>
      <c r="AR17" s="53" t="s">
        <v>23</v>
      </c>
      <c r="AS17" s="53" t="s">
        <v>23</v>
      </c>
      <c r="AT17" s="53" t="s">
        <v>23</v>
      </c>
      <c r="AU17" s="57" t="s">
        <v>24</v>
      </c>
    </row>
    <row r="18" spans="1:66" ht="11.15" customHeight="1" x14ac:dyDescent="0.2">
      <c r="A18" s="53" t="s">
        <v>84</v>
      </c>
      <c r="B18" s="54" t="s">
        <v>39</v>
      </c>
      <c r="C18" s="53" t="s">
        <v>40</v>
      </c>
      <c r="D18" s="55" t="s">
        <v>38</v>
      </c>
      <c r="E18" s="30">
        <v>44494</v>
      </c>
      <c r="F18" s="34" t="s">
        <v>146</v>
      </c>
      <c r="G18" s="34" t="s">
        <v>21</v>
      </c>
      <c r="H18" s="34" t="s">
        <v>21</v>
      </c>
      <c r="I18" s="34" t="s">
        <v>152</v>
      </c>
      <c r="J18" s="34" t="s">
        <v>147</v>
      </c>
      <c r="K18" s="34" t="s">
        <v>152</v>
      </c>
      <c r="L18" s="34" t="s">
        <v>148</v>
      </c>
      <c r="M18" s="34" t="s">
        <v>146</v>
      </c>
      <c r="N18" s="34" t="s">
        <v>152</v>
      </c>
      <c r="O18" s="34" t="s">
        <v>152</v>
      </c>
      <c r="P18" s="34" t="s">
        <v>152</v>
      </c>
      <c r="Q18" s="34" t="s">
        <v>147</v>
      </c>
      <c r="R18" s="34" t="s">
        <v>152</v>
      </c>
      <c r="S18" s="34" t="s">
        <v>148</v>
      </c>
      <c r="T18" s="34" t="s">
        <v>146</v>
      </c>
      <c r="U18" s="34" t="s">
        <v>21</v>
      </c>
      <c r="V18" s="34" t="s">
        <v>21</v>
      </c>
      <c r="W18" s="34" t="s">
        <v>21</v>
      </c>
      <c r="X18" s="100" t="s">
        <v>154</v>
      </c>
      <c r="Y18" s="100" t="s">
        <v>154</v>
      </c>
      <c r="Z18" s="21" t="s">
        <v>21</v>
      </c>
      <c r="AA18" s="34" t="s">
        <v>146</v>
      </c>
      <c r="AB18" s="34"/>
      <c r="AC18" s="34"/>
      <c r="AD18" s="34"/>
      <c r="AE18" s="34"/>
      <c r="AF18" s="34"/>
      <c r="AG18" s="34" t="s">
        <v>148</v>
      </c>
      <c r="AH18" s="34" t="s">
        <v>146</v>
      </c>
      <c r="AI18" s="85"/>
      <c r="AJ18" s="34"/>
      <c r="AK18" s="56">
        <f t="shared" si="0"/>
        <v>6</v>
      </c>
      <c r="AL18" s="32">
        <f t="shared" si="1"/>
        <v>0</v>
      </c>
      <c r="AM18" s="33">
        <f>Tabela2[[#This Row],[Admissao]]+44</f>
        <v>44538</v>
      </c>
      <c r="AN18" s="34" t="str">
        <f ca="1">IF(Tabela2[[#This Row],[Contrato 1]]&gt;TODAY(),"Experiencia","Aprovado")</f>
        <v>Aprovado</v>
      </c>
      <c r="AO18" s="33">
        <f>Tabela2[[#This Row],[Contrato 1]]+45</f>
        <v>44583</v>
      </c>
      <c r="AP18" s="39" t="str">
        <f ca="1">IF(Tabela2[[#This Row],[Contrato 2]]&gt;TODAY(),"Experiencia","Aprovado")</f>
        <v>Aprovado</v>
      </c>
      <c r="AQ18" s="33"/>
      <c r="AR18" s="53" t="s">
        <v>23</v>
      </c>
      <c r="AS18" s="53" t="s">
        <v>23</v>
      </c>
      <c r="AT18" s="53" t="s">
        <v>23</v>
      </c>
      <c r="AU18" s="57" t="s">
        <v>24</v>
      </c>
    </row>
    <row r="19" spans="1:66" ht="11.15" customHeight="1" x14ac:dyDescent="0.2">
      <c r="A19" s="53" t="s">
        <v>84</v>
      </c>
      <c r="B19" s="54" t="s">
        <v>58</v>
      </c>
      <c r="C19" s="53" t="s">
        <v>59</v>
      </c>
      <c r="D19" s="55" t="s">
        <v>25</v>
      </c>
      <c r="E19" s="30">
        <v>45544</v>
      </c>
      <c r="F19" s="34" t="s">
        <v>146</v>
      </c>
      <c r="G19" s="34" t="s">
        <v>21</v>
      </c>
      <c r="H19" s="34" t="s">
        <v>21</v>
      </c>
      <c r="I19" s="34" t="s">
        <v>152</v>
      </c>
      <c r="J19" s="34" t="s">
        <v>147</v>
      </c>
      <c r="K19" s="34" t="s">
        <v>152</v>
      </c>
      <c r="L19" s="34" t="s">
        <v>148</v>
      </c>
      <c r="M19" s="34" t="s">
        <v>146</v>
      </c>
      <c r="N19" s="34" t="s">
        <v>152</v>
      </c>
      <c r="O19" s="34" t="s">
        <v>152</v>
      </c>
      <c r="P19" s="34" t="s">
        <v>152</v>
      </c>
      <c r="Q19" s="34" t="s">
        <v>147</v>
      </c>
      <c r="R19" s="34" t="s">
        <v>152</v>
      </c>
      <c r="S19" s="34" t="s">
        <v>148</v>
      </c>
      <c r="T19" s="34" t="s">
        <v>146</v>
      </c>
      <c r="U19" s="34" t="s">
        <v>21</v>
      </c>
      <c r="V19" s="34" t="s">
        <v>21</v>
      </c>
      <c r="W19" s="34" t="s">
        <v>21</v>
      </c>
      <c r="X19" s="34" t="s">
        <v>21</v>
      </c>
      <c r="Y19" s="34" t="s">
        <v>21</v>
      </c>
      <c r="Z19" s="21" t="s">
        <v>21</v>
      </c>
      <c r="AA19" s="34" t="s">
        <v>146</v>
      </c>
      <c r="AB19" s="34"/>
      <c r="AC19" s="34"/>
      <c r="AD19" s="34"/>
      <c r="AE19" s="34"/>
      <c r="AF19" s="34"/>
      <c r="AG19" s="34" t="s">
        <v>148</v>
      </c>
      <c r="AH19" s="34" t="s">
        <v>146</v>
      </c>
      <c r="AI19" s="85"/>
      <c r="AJ19" s="34"/>
      <c r="AK19" s="56">
        <f t="shared" si="0"/>
        <v>8</v>
      </c>
      <c r="AL19" s="32">
        <f t="shared" si="1"/>
        <v>0</v>
      </c>
      <c r="AM19" s="33">
        <f>Tabela2[[#This Row],[Admissao]]+44</f>
        <v>45588</v>
      </c>
      <c r="AN19" s="34" t="str">
        <f ca="1">IF(Tabela2[[#This Row],[Contrato 1]]&gt;TODAY(),"Experiencia","Aprovado")</f>
        <v>Aprovado</v>
      </c>
      <c r="AO19" s="33">
        <f>Tabela2[[#This Row],[Contrato 1]]+45</f>
        <v>45633</v>
      </c>
      <c r="AP19" s="39" t="str">
        <f ca="1">IF(Tabela2[[#This Row],[Contrato 2]]&gt;TODAY(),"Experiencia","Aprovado")</f>
        <v>Aprovado</v>
      </c>
      <c r="AQ19" s="33"/>
      <c r="AR19" s="53" t="s">
        <v>23</v>
      </c>
      <c r="AS19" s="53" t="s">
        <v>23</v>
      </c>
      <c r="AT19" s="53" t="s">
        <v>23</v>
      </c>
      <c r="AU19" s="57" t="s">
        <v>24</v>
      </c>
    </row>
    <row r="20" spans="1:66" ht="11.15" customHeight="1" x14ac:dyDescent="0.2">
      <c r="A20" s="53" t="s">
        <v>84</v>
      </c>
      <c r="B20" s="54" t="s">
        <v>49</v>
      </c>
      <c r="C20" s="53" t="s">
        <v>50</v>
      </c>
      <c r="D20" s="55" t="s">
        <v>20</v>
      </c>
      <c r="E20" s="30">
        <v>45463</v>
      </c>
      <c r="F20" s="34" t="s">
        <v>146</v>
      </c>
      <c r="G20" s="34" t="s">
        <v>21</v>
      </c>
      <c r="H20" s="34" t="s">
        <v>22</v>
      </c>
      <c r="I20" s="34" t="s">
        <v>152</v>
      </c>
      <c r="J20" s="34" t="s">
        <v>147</v>
      </c>
      <c r="K20" s="34" t="s">
        <v>152</v>
      </c>
      <c r="L20" s="34" t="s">
        <v>148</v>
      </c>
      <c r="M20" s="34" t="s">
        <v>146</v>
      </c>
      <c r="N20" s="34" t="s">
        <v>152</v>
      </c>
      <c r="O20" s="34" t="s">
        <v>152</v>
      </c>
      <c r="P20" s="34" t="s">
        <v>152</v>
      </c>
      <c r="Q20" s="34" t="s">
        <v>147</v>
      </c>
      <c r="R20" s="34" t="s">
        <v>152</v>
      </c>
      <c r="S20" s="34" t="s">
        <v>148</v>
      </c>
      <c r="T20" s="34" t="s">
        <v>146</v>
      </c>
      <c r="U20" s="34" t="s">
        <v>21</v>
      </c>
      <c r="V20" s="34" t="s">
        <v>21</v>
      </c>
      <c r="W20" s="34" t="s">
        <v>21</v>
      </c>
      <c r="X20" s="34" t="s">
        <v>22</v>
      </c>
      <c r="Y20" s="34" t="s">
        <v>21</v>
      </c>
      <c r="Z20" s="21" t="s">
        <v>148</v>
      </c>
      <c r="AA20" s="34" t="s">
        <v>146</v>
      </c>
      <c r="AB20" s="34"/>
      <c r="AC20" s="34"/>
      <c r="AD20" s="34"/>
      <c r="AE20" s="34"/>
      <c r="AF20" s="34"/>
      <c r="AG20" s="34" t="s">
        <v>148</v>
      </c>
      <c r="AH20" s="34" t="s">
        <v>146</v>
      </c>
      <c r="AI20" s="85"/>
      <c r="AJ20" s="34"/>
      <c r="AK20" s="56">
        <f t="shared" si="0"/>
        <v>5</v>
      </c>
      <c r="AL20" s="32">
        <f t="shared" si="1"/>
        <v>2</v>
      </c>
      <c r="AM20" s="33">
        <f>Tabela2[[#This Row],[Admissao]]+44</f>
        <v>45507</v>
      </c>
      <c r="AN20" s="34" t="str">
        <f ca="1">IF(Tabela2[[#This Row],[Contrato 1]]&gt;TODAY(),"Experiencia","Aprovado")</f>
        <v>Aprovado</v>
      </c>
      <c r="AO20" s="33">
        <f>Tabela2[[#This Row],[Contrato 1]]+45</f>
        <v>45552</v>
      </c>
      <c r="AP20" s="39" t="str">
        <f ca="1">IF(Tabela2[[#This Row],[Contrato 2]]&gt;TODAY(),"Experiencia","Aprovado")</f>
        <v>Aprovado</v>
      </c>
      <c r="AQ20" s="33"/>
      <c r="AR20" s="53" t="s">
        <v>23</v>
      </c>
      <c r="AS20" s="53" t="s">
        <v>23</v>
      </c>
      <c r="AT20" s="53" t="s">
        <v>23</v>
      </c>
      <c r="AU20" s="57" t="s">
        <v>24</v>
      </c>
    </row>
    <row r="21" spans="1:66" ht="11.15" customHeight="1" x14ac:dyDescent="0.2">
      <c r="A21" s="53" t="s">
        <v>84</v>
      </c>
      <c r="B21" s="54" t="s">
        <v>64</v>
      </c>
      <c r="C21" s="53" t="s">
        <v>65</v>
      </c>
      <c r="D21" s="55" t="s">
        <v>20</v>
      </c>
      <c r="E21" s="30">
        <v>45678</v>
      </c>
      <c r="F21" s="34" t="s">
        <v>146</v>
      </c>
      <c r="G21" s="34" t="s">
        <v>21</v>
      </c>
      <c r="H21" s="34" t="s">
        <v>22</v>
      </c>
      <c r="I21" s="34" t="s">
        <v>152</v>
      </c>
      <c r="J21" s="34" t="s">
        <v>147</v>
      </c>
      <c r="K21" s="34" t="s">
        <v>152</v>
      </c>
      <c r="L21" s="34" t="s">
        <v>148</v>
      </c>
      <c r="M21" s="34" t="s">
        <v>146</v>
      </c>
      <c r="N21" s="34" t="s">
        <v>152</v>
      </c>
      <c r="O21" s="34" t="s">
        <v>152</v>
      </c>
      <c r="P21" s="34" t="s">
        <v>152</v>
      </c>
      <c r="Q21" s="34" t="s">
        <v>147</v>
      </c>
      <c r="R21" s="34" t="s">
        <v>152</v>
      </c>
      <c r="S21" s="34" t="s">
        <v>148</v>
      </c>
      <c r="T21" s="34" t="s">
        <v>146</v>
      </c>
      <c r="U21" s="34" t="s">
        <v>22</v>
      </c>
      <c r="V21" s="34" t="s">
        <v>21</v>
      </c>
      <c r="W21" s="34" t="s">
        <v>21</v>
      </c>
      <c r="X21" s="34" t="s">
        <v>21</v>
      </c>
      <c r="Y21" s="34" t="s">
        <v>21</v>
      </c>
      <c r="Z21" s="21" t="s">
        <v>148</v>
      </c>
      <c r="AA21" s="34" t="s">
        <v>146</v>
      </c>
      <c r="AB21" s="34"/>
      <c r="AC21" s="34"/>
      <c r="AD21" s="34"/>
      <c r="AE21" s="34"/>
      <c r="AF21" s="34"/>
      <c r="AG21" s="34" t="s">
        <v>148</v>
      </c>
      <c r="AH21" s="34" t="s">
        <v>146</v>
      </c>
      <c r="AI21" s="85"/>
      <c r="AJ21" s="34"/>
      <c r="AK21" s="56">
        <f t="shared" si="0"/>
        <v>5</v>
      </c>
      <c r="AL21" s="32">
        <f t="shared" si="1"/>
        <v>2</v>
      </c>
      <c r="AM21" s="33">
        <f>Tabela2[[#This Row],[Admissao]]+44</f>
        <v>45722</v>
      </c>
      <c r="AN21" s="34" t="str">
        <f ca="1">IF(Tabela2[[#This Row],[Contrato 1]]&gt;TODAY(),"Experiencia","Aprovado")</f>
        <v>Aprovado</v>
      </c>
      <c r="AO21" s="33">
        <f>Tabela2[[#This Row],[Contrato 1]]+45</f>
        <v>45767</v>
      </c>
      <c r="AP21" s="39" t="str">
        <f ca="1">IF(Tabela2[[#This Row],[Contrato 2]]&gt;TODAY(),"Experiencia","Aprovado")</f>
        <v>Aprovado</v>
      </c>
      <c r="AQ21" s="33"/>
      <c r="AR21" s="53" t="s">
        <v>23</v>
      </c>
      <c r="AS21" s="53" t="s">
        <v>23</v>
      </c>
      <c r="AT21" s="53" t="s">
        <v>23</v>
      </c>
      <c r="AU21" s="57" t="s">
        <v>24</v>
      </c>
    </row>
    <row r="22" spans="1:66" ht="11.15" customHeight="1" x14ac:dyDescent="0.2">
      <c r="A22" s="53" t="s">
        <v>84</v>
      </c>
      <c r="B22" s="60" t="s">
        <v>60</v>
      </c>
      <c r="C22" s="53" t="s">
        <v>61</v>
      </c>
      <c r="D22" s="61" t="s">
        <v>25</v>
      </c>
      <c r="E22" s="30">
        <v>45463</v>
      </c>
      <c r="F22" s="34" t="s">
        <v>146</v>
      </c>
      <c r="G22" s="34" t="s">
        <v>21</v>
      </c>
      <c r="H22" s="34" t="s">
        <v>22</v>
      </c>
      <c r="I22" s="34" t="s">
        <v>152</v>
      </c>
      <c r="J22" s="34" t="s">
        <v>147</v>
      </c>
      <c r="K22" s="34" t="s">
        <v>152</v>
      </c>
      <c r="L22" s="34" t="s">
        <v>148</v>
      </c>
      <c r="M22" s="34" t="s">
        <v>146</v>
      </c>
      <c r="N22" s="34" t="s">
        <v>152</v>
      </c>
      <c r="O22" s="34" t="s">
        <v>152</v>
      </c>
      <c r="P22" s="34" t="s">
        <v>152</v>
      </c>
      <c r="Q22" s="34" t="s">
        <v>147</v>
      </c>
      <c r="R22" s="34" t="s">
        <v>152</v>
      </c>
      <c r="S22" s="34" t="s">
        <v>148</v>
      </c>
      <c r="T22" s="34" t="s">
        <v>146</v>
      </c>
      <c r="U22" s="34" t="s">
        <v>22</v>
      </c>
      <c r="V22" s="34" t="s">
        <v>22</v>
      </c>
      <c r="W22" s="34" t="s">
        <v>21</v>
      </c>
      <c r="X22" s="34" t="s">
        <v>22</v>
      </c>
      <c r="Y22" s="34" t="s">
        <v>22</v>
      </c>
      <c r="Z22" s="21" t="s">
        <v>148</v>
      </c>
      <c r="AA22" s="34" t="s">
        <v>146</v>
      </c>
      <c r="AB22" s="34"/>
      <c r="AC22" s="34"/>
      <c r="AD22" s="34"/>
      <c r="AE22" s="34"/>
      <c r="AF22" s="34"/>
      <c r="AG22" s="34" t="s">
        <v>148</v>
      </c>
      <c r="AH22" s="34" t="s">
        <v>146</v>
      </c>
      <c r="AI22" s="85"/>
      <c r="AJ22" s="34"/>
      <c r="AK22" s="56">
        <f t="shared" si="0"/>
        <v>2</v>
      </c>
      <c r="AL22" s="32">
        <f t="shared" si="1"/>
        <v>5</v>
      </c>
      <c r="AM22" s="33">
        <f>Tabela2[[#This Row],[Admissao]]+44</f>
        <v>45507</v>
      </c>
      <c r="AN22" s="34" t="str">
        <f ca="1">IF(Tabela2[[#This Row],[Contrato 1]]&gt;TODAY(),"Experiencia","Aprovado")</f>
        <v>Aprovado</v>
      </c>
      <c r="AO22" s="33">
        <f>Tabela2[[#This Row],[Contrato 1]]+45</f>
        <v>45552</v>
      </c>
      <c r="AP22" s="39" t="str">
        <f ca="1">IF(Tabela2[[#This Row],[Contrato 2]]&gt;TODAY(),"Experiencia","Aprovado")</f>
        <v>Aprovado</v>
      </c>
      <c r="AQ22" s="33"/>
      <c r="AR22" s="53" t="s">
        <v>23</v>
      </c>
      <c r="AS22" s="53" t="s">
        <v>23</v>
      </c>
      <c r="AT22" s="53" t="s">
        <v>23</v>
      </c>
      <c r="AU22" s="62" t="s">
        <v>24</v>
      </c>
    </row>
    <row r="23" spans="1:66" ht="11.15" customHeight="1" x14ac:dyDescent="0.2">
      <c r="A23" s="53" t="s">
        <v>84</v>
      </c>
      <c r="B23" s="54" t="s">
        <v>94</v>
      </c>
      <c r="C23" s="53" t="s">
        <v>95</v>
      </c>
      <c r="D23" s="55" t="s">
        <v>25</v>
      </c>
      <c r="E23" s="30">
        <v>45468</v>
      </c>
      <c r="F23" s="34" t="s">
        <v>146</v>
      </c>
      <c r="G23" s="34" t="s">
        <v>22</v>
      </c>
      <c r="H23" s="34" t="s">
        <v>22</v>
      </c>
      <c r="I23" s="34" t="s">
        <v>152</v>
      </c>
      <c r="J23" s="34" t="s">
        <v>147</v>
      </c>
      <c r="K23" s="34" t="s">
        <v>152</v>
      </c>
      <c r="L23" s="34" t="s">
        <v>148</v>
      </c>
      <c r="M23" s="34" t="s">
        <v>146</v>
      </c>
      <c r="N23" s="34" t="s">
        <v>152</v>
      </c>
      <c r="O23" s="34" t="s">
        <v>152</v>
      </c>
      <c r="P23" s="34" t="s">
        <v>152</v>
      </c>
      <c r="Q23" s="34" t="s">
        <v>147</v>
      </c>
      <c r="R23" s="34" t="s">
        <v>152</v>
      </c>
      <c r="S23" s="34" t="s">
        <v>148</v>
      </c>
      <c r="T23" s="34" t="s">
        <v>146</v>
      </c>
      <c r="U23" s="34" t="s">
        <v>21</v>
      </c>
      <c r="V23" s="34" t="s">
        <v>21</v>
      </c>
      <c r="W23" s="34" t="s">
        <v>21</v>
      </c>
      <c r="X23" s="34" t="s">
        <v>21</v>
      </c>
      <c r="Y23" s="34" t="s">
        <v>21</v>
      </c>
      <c r="Z23" s="21" t="s">
        <v>148</v>
      </c>
      <c r="AA23" s="34" t="s">
        <v>146</v>
      </c>
      <c r="AB23" s="34"/>
      <c r="AC23" s="34"/>
      <c r="AD23" s="34"/>
      <c r="AE23" s="34"/>
      <c r="AF23" s="34"/>
      <c r="AG23" s="34" t="s">
        <v>148</v>
      </c>
      <c r="AH23" s="34" t="s">
        <v>146</v>
      </c>
      <c r="AI23" s="50"/>
      <c r="AJ23" s="34"/>
      <c r="AK23" s="56">
        <f t="shared" si="0"/>
        <v>5</v>
      </c>
      <c r="AL23" s="32">
        <f t="shared" si="1"/>
        <v>2</v>
      </c>
      <c r="AM23" s="33">
        <f>Tabela2[[#This Row],[Admissao]]+44</f>
        <v>45512</v>
      </c>
      <c r="AN23" s="34" t="str">
        <f ca="1">IF(Tabela2[[#This Row],[Contrato 1]]&gt;TODAY(),"Experiencia","Aprovado")</f>
        <v>Aprovado</v>
      </c>
      <c r="AO23" s="33">
        <f>Tabela2[[#This Row],[Contrato 1]]+45</f>
        <v>45557</v>
      </c>
      <c r="AP23" s="39" t="str">
        <f ca="1">IF(Tabela2[[#This Row],[Contrato 2]]&gt;TODAY(),"Experiencia","Aprovado")</f>
        <v>Aprovado</v>
      </c>
      <c r="AQ23" s="33"/>
      <c r="AR23" s="53" t="s">
        <v>23</v>
      </c>
      <c r="AS23" s="53" t="s">
        <v>23</v>
      </c>
      <c r="AT23" s="53" t="s">
        <v>23</v>
      </c>
      <c r="AU23" s="57" t="s">
        <v>24</v>
      </c>
    </row>
    <row r="24" spans="1:66" ht="11.15" customHeight="1" x14ac:dyDescent="0.2">
      <c r="A24" s="53" t="s">
        <v>84</v>
      </c>
      <c r="B24" s="60" t="s">
        <v>96</v>
      </c>
      <c r="C24" s="53" t="s">
        <v>97</v>
      </c>
      <c r="D24" s="61" t="s">
        <v>98</v>
      </c>
      <c r="E24" s="30">
        <v>45792</v>
      </c>
      <c r="F24" s="34" t="s">
        <v>146</v>
      </c>
      <c r="G24" s="34" t="s">
        <v>21</v>
      </c>
      <c r="H24" s="34" t="s">
        <v>21</v>
      </c>
      <c r="I24" s="34" t="s">
        <v>152</v>
      </c>
      <c r="J24" s="34" t="s">
        <v>147</v>
      </c>
      <c r="K24" s="34" t="s">
        <v>152</v>
      </c>
      <c r="L24" s="34" t="s">
        <v>148</v>
      </c>
      <c r="M24" s="34" t="s">
        <v>146</v>
      </c>
      <c r="N24" s="34" t="s">
        <v>152</v>
      </c>
      <c r="O24" s="34" t="s">
        <v>152</v>
      </c>
      <c r="P24" s="34" t="s">
        <v>152</v>
      </c>
      <c r="Q24" s="34" t="s">
        <v>147</v>
      </c>
      <c r="R24" s="34" t="s">
        <v>152</v>
      </c>
      <c r="S24" s="34" t="s">
        <v>148</v>
      </c>
      <c r="T24" s="34" t="s">
        <v>146</v>
      </c>
      <c r="U24" s="34" t="s">
        <v>21</v>
      </c>
      <c r="V24" s="34" t="s">
        <v>21</v>
      </c>
      <c r="W24" s="34" t="s">
        <v>21</v>
      </c>
      <c r="X24" s="34" t="s">
        <v>21</v>
      </c>
      <c r="Y24" s="34" t="s">
        <v>21</v>
      </c>
      <c r="Z24" s="21" t="s">
        <v>148</v>
      </c>
      <c r="AA24" s="34" t="s">
        <v>146</v>
      </c>
      <c r="AB24" s="34"/>
      <c r="AC24" s="34"/>
      <c r="AD24" s="34"/>
      <c r="AE24" s="34"/>
      <c r="AF24" s="34"/>
      <c r="AG24" s="34" t="s">
        <v>148</v>
      </c>
      <c r="AH24" s="34" t="s">
        <v>146</v>
      </c>
      <c r="AI24" s="50"/>
      <c r="AJ24" s="34"/>
      <c r="AK24" s="56">
        <f t="shared" si="0"/>
        <v>7</v>
      </c>
      <c r="AL24" s="32">
        <f t="shared" si="1"/>
        <v>0</v>
      </c>
      <c r="AM24" s="33">
        <f>Tabela2[[#This Row],[Admissao]]+44</f>
        <v>45836</v>
      </c>
      <c r="AN24" s="34" t="str">
        <f ca="1">IF(Tabela2[[#This Row],[Contrato 1]]&gt;TODAY(),"Experiencia","Aprovado")</f>
        <v>Aprovado</v>
      </c>
      <c r="AO24" s="33">
        <f>Tabela2[[#This Row],[Contrato 1]]+45</f>
        <v>45881</v>
      </c>
      <c r="AP24" s="39" t="str">
        <f ca="1">IF(Tabela2[[#This Row],[Contrato 2]]&gt;TODAY(),"Experiencia","Aprovado")</f>
        <v>Aprovado</v>
      </c>
      <c r="AQ24" s="33"/>
      <c r="AR24" s="53" t="s">
        <v>23</v>
      </c>
      <c r="AS24" s="53" t="s">
        <v>23</v>
      </c>
      <c r="AT24" s="53" t="s">
        <v>23</v>
      </c>
      <c r="AU24" s="62" t="s">
        <v>24</v>
      </c>
    </row>
    <row r="25" spans="1:66" ht="11.15" customHeight="1" x14ac:dyDescent="0.2">
      <c r="A25" s="53" t="s">
        <v>84</v>
      </c>
      <c r="B25" s="60" t="s">
        <v>48</v>
      </c>
      <c r="C25" s="53" t="s">
        <v>47</v>
      </c>
      <c r="D25" s="61" t="s">
        <v>20</v>
      </c>
      <c r="E25" s="30">
        <v>45794</v>
      </c>
      <c r="F25" s="34" t="s">
        <v>146</v>
      </c>
      <c r="G25" s="34" t="s">
        <v>21</v>
      </c>
      <c r="H25" s="34" t="s">
        <v>21</v>
      </c>
      <c r="I25" s="34" t="s">
        <v>152</v>
      </c>
      <c r="J25" s="34" t="s">
        <v>147</v>
      </c>
      <c r="K25" s="34" t="s">
        <v>152</v>
      </c>
      <c r="L25" s="34" t="s">
        <v>148</v>
      </c>
      <c r="M25" s="34" t="s">
        <v>146</v>
      </c>
      <c r="N25" s="34" t="s">
        <v>152</v>
      </c>
      <c r="O25" s="34" t="s">
        <v>152</v>
      </c>
      <c r="P25" s="34" t="s">
        <v>152</v>
      </c>
      <c r="Q25" s="34" t="s">
        <v>147</v>
      </c>
      <c r="R25" s="34" t="s">
        <v>152</v>
      </c>
      <c r="S25" s="34" t="s">
        <v>148</v>
      </c>
      <c r="T25" s="34" t="s">
        <v>146</v>
      </c>
      <c r="U25" s="34" t="s">
        <v>21</v>
      </c>
      <c r="V25" s="34" t="s">
        <v>22</v>
      </c>
      <c r="W25" s="34" t="s">
        <v>22</v>
      </c>
      <c r="X25" s="34" t="s">
        <v>22</v>
      </c>
      <c r="Y25" s="34" t="s">
        <v>22</v>
      </c>
      <c r="Z25" s="21" t="s">
        <v>148</v>
      </c>
      <c r="AA25" s="34" t="s">
        <v>146</v>
      </c>
      <c r="AB25" s="34"/>
      <c r="AC25" s="34"/>
      <c r="AD25" s="34"/>
      <c r="AE25" s="34"/>
      <c r="AF25" s="34"/>
      <c r="AG25" s="34" t="s">
        <v>148</v>
      </c>
      <c r="AH25" s="34" t="s">
        <v>146</v>
      </c>
      <c r="AI25" s="50"/>
      <c r="AJ25" s="34"/>
      <c r="AK25" s="56">
        <f t="shared" si="0"/>
        <v>3</v>
      </c>
      <c r="AL25" s="32">
        <f t="shared" si="1"/>
        <v>4</v>
      </c>
      <c r="AM25" s="33">
        <f>Tabela2[[#This Row],[Admissao]]+44</f>
        <v>45838</v>
      </c>
      <c r="AN25" s="34" t="str">
        <f ca="1">IF(Tabela2[[#This Row],[Contrato 1]]&gt;TODAY(),"Experiencia","Aprovado")</f>
        <v>Aprovado</v>
      </c>
      <c r="AO25" s="33">
        <f>Tabela2[[#This Row],[Contrato 1]]+45</f>
        <v>45883</v>
      </c>
      <c r="AP25" s="39" t="str">
        <f ca="1">IF(Tabela2[[#This Row],[Contrato 2]]&gt;TODAY(),"Experiencia","Aprovado")</f>
        <v>Aprovado</v>
      </c>
      <c r="AQ25" s="33"/>
      <c r="AR25" s="53" t="s">
        <v>23</v>
      </c>
      <c r="AS25" s="53" t="s">
        <v>23</v>
      </c>
      <c r="AT25" s="53" t="s">
        <v>23</v>
      </c>
      <c r="AU25" s="62" t="s">
        <v>24</v>
      </c>
    </row>
    <row r="26" spans="1:66" ht="11.15" customHeight="1" x14ac:dyDescent="0.2">
      <c r="A26" s="53" t="s">
        <v>84</v>
      </c>
      <c r="B26" s="60" t="s">
        <v>51</v>
      </c>
      <c r="C26" s="53" t="s">
        <v>52</v>
      </c>
      <c r="D26" s="61" t="s">
        <v>25</v>
      </c>
      <c r="E26" s="30">
        <v>45454</v>
      </c>
      <c r="F26" s="34" t="s">
        <v>146</v>
      </c>
      <c r="G26" s="34" t="s">
        <v>22</v>
      </c>
      <c r="H26" s="34" t="s">
        <v>22</v>
      </c>
      <c r="I26" s="34" t="s">
        <v>152</v>
      </c>
      <c r="J26" s="34" t="s">
        <v>147</v>
      </c>
      <c r="K26" s="34" t="s">
        <v>152</v>
      </c>
      <c r="L26" s="34" t="s">
        <v>148</v>
      </c>
      <c r="M26" s="34" t="s">
        <v>146</v>
      </c>
      <c r="N26" s="34" t="s">
        <v>152</v>
      </c>
      <c r="O26" s="34" t="s">
        <v>152</v>
      </c>
      <c r="P26" s="34" t="s">
        <v>152</v>
      </c>
      <c r="Q26" s="34" t="s">
        <v>147</v>
      </c>
      <c r="R26" s="34" t="s">
        <v>152</v>
      </c>
      <c r="S26" s="34" t="s">
        <v>148</v>
      </c>
      <c r="T26" s="34" t="s">
        <v>146</v>
      </c>
      <c r="U26" s="34" t="s">
        <v>21</v>
      </c>
      <c r="V26" s="34" t="s">
        <v>21</v>
      </c>
      <c r="W26" s="34" t="s">
        <v>21</v>
      </c>
      <c r="X26" s="34" t="s">
        <v>21</v>
      </c>
      <c r="Y26" s="34" t="s">
        <v>21</v>
      </c>
      <c r="Z26" s="21" t="s">
        <v>148</v>
      </c>
      <c r="AA26" s="34" t="s">
        <v>146</v>
      </c>
      <c r="AB26" s="34"/>
      <c r="AC26" s="34"/>
      <c r="AD26" s="34"/>
      <c r="AE26" s="34"/>
      <c r="AF26" s="34"/>
      <c r="AG26" s="34" t="s">
        <v>148</v>
      </c>
      <c r="AH26" s="34" t="s">
        <v>146</v>
      </c>
      <c r="AI26" s="50"/>
      <c r="AJ26" s="34"/>
      <c r="AK26" s="56">
        <f t="shared" si="0"/>
        <v>5</v>
      </c>
      <c r="AL26" s="32">
        <f t="shared" si="1"/>
        <v>2</v>
      </c>
      <c r="AM26" s="33">
        <f>Tabela2[[#This Row],[Admissao]]+44</f>
        <v>45498</v>
      </c>
      <c r="AN26" s="34" t="str">
        <f ca="1">IF(Tabela2[[#This Row],[Contrato 1]]&gt;TODAY(),"Experiencia","Aprovado")</f>
        <v>Aprovado</v>
      </c>
      <c r="AO26" s="33">
        <f>Tabela2[[#This Row],[Contrato 1]]+45</f>
        <v>45543</v>
      </c>
      <c r="AP26" s="39" t="str">
        <f ca="1">IF(Tabela2[[#This Row],[Contrato 2]]&gt;TODAY(),"Experiencia","Aprovado")</f>
        <v>Aprovado</v>
      </c>
      <c r="AQ26" s="33"/>
      <c r="AR26" s="53" t="s">
        <v>23</v>
      </c>
      <c r="AS26" s="53" t="s">
        <v>23</v>
      </c>
      <c r="AT26" s="53" t="s">
        <v>23</v>
      </c>
      <c r="AU26" s="62" t="s">
        <v>24</v>
      </c>
    </row>
    <row r="27" spans="1:66" ht="11.15" customHeight="1" x14ac:dyDescent="0.2">
      <c r="A27" s="53" t="s">
        <v>84</v>
      </c>
      <c r="B27" s="60" t="s">
        <v>53</v>
      </c>
      <c r="C27" s="53" t="s">
        <v>54</v>
      </c>
      <c r="D27" s="61" t="s">
        <v>25</v>
      </c>
      <c r="E27" s="30">
        <v>45864</v>
      </c>
      <c r="F27" s="34" t="s">
        <v>146</v>
      </c>
      <c r="G27" s="34" t="s">
        <v>21</v>
      </c>
      <c r="H27" s="34" t="s">
        <v>21</v>
      </c>
      <c r="I27" s="34" t="s">
        <v>152</v>
      </c>
      <c r="J27" s="34" t="s">
        <v>147</v>
      </c>
      <c r="K27" s="34" t="s">
        <v>152</v>
      </c>
      <c r="L27" s="34" t="s">
        <v>148</v>
      </c>
      <c r="M27" s="34" t="s">
        <v>146</v>
      </c>
      <c r="N27" s="34" t="s">
        <v>152</v>
      </c>
      <c r="O27" s="34" t="s">
        <v>152</v>
      </c>
      <c r="P27" s="34" t="s">
        <v>152</v>
      </c>
      <c r="Q27" s="34" t="s">
        <v>147</v>
      </c>
      <c r="R27" s="34" t="s">
        <v>152</v>
      </c>
      <c r="S27" s="34" t="s">
        <v>148</v>
      </c>
      <c r="T27" s="34" t="s">
        <v>146</v>
      </c>
      <c r="U27" s="34" t="s">
        <v>21</v>
      </c>
      <c r="V27" s="34" t="s">
        <v>21</v>
      </c>
      <c r="W27" s="34" t="s">
        <v>21</v>
      </c>
      <c r="X27" s="34" t="s">
        <v>21</v>
      </c>
      <c r="Y27" s="34" t="s">
        <v>21</v>
      </c>
      <c r="Z27" s="21" t="s">
        <v>148</v>
      </c>
      <c r="AA27" s="34" t="s">
        <v>146</v>
      </c>
      <c r="AB27" s="34"/>
      <c r="AC27" s="34"/>
      <c r="AD27" s="34"/>
      <c r="AE27" s="34"/>
      <c r="AF27" s="34"/>
      <c r="AG27" s="34" t="s">
        <v>148</v>
      </c>
      <c r="AH27" s="34" t="s">
        <v>146</v>
      </c>
      <c r="AI27" s="50"/>
      <c r="AJ27" s="34"/>
      <c r="AK27" s="56">
        <f t="shared" si="0"/>
        <v>7</v>
      </c>
      <c r="AL27" s="32">
        <f t="shared" si="1"/>
        <v>0</v>
      </c>
      <c r="AM27" s="33">
        <f>Tabela2[[#This Row],[Admissao]]+44</f>
        <v>45908</v>
      </c>
      <c r="AN27" s="34" t="str">
        <f ca="1">IF(Tabela2[[#This Row],[Contrato 1]]&gt;TODAY(),"Experiencia","Aprovado")</f>
        <v>Aprovado</v>
      </c>
      <c r="AO27" s="33">
        <f>Tabela2[[#This Row],[Contrato 1]]+45</f>
        <v>45953</v>
      </c>
      <c r="AP27" s="39" t="str">
        <f ca="1">IF(Tabela2[[#This Row],[Contrato 2]]&gt;TODAY(),"Experiencia","Aprovado")</f>
        <v>Aprovado</v>
      </c>
      <c r="AQ27" s="33"/>
      <c r="AR27" s="53" t="s">
        <v>23</v>
      </c>
      <c r="AS27" s="53" t="s">
        <v>23</v>
      </c>
      <c r="AT27" s="53" t="s">
        <v>23</v>
      </c>
      <c r="AU27" s="62" t="s">
        <v>24</v>
      </c>
    </row>
    <row r="28" spans="1:66" ht="11.15" customHeight="1" x14ac:dyDescent="0.2">
      <c r="A28" s="53" t="s">
        <v>84</v>
      </c>
      <c r="B28" s="54" t="s">
        <v>43</v>
      </c>
      <c r="C28" s="53" t="s">
        <v>44</v>
      </c>
      <c r="D28" s="55" t="s">
        <v>33</v>
      </c>
      <c r="E28" s="30">
        <v>44593</v>
      </c>
      <c r="F28" s="34" t="s">
        <v>146</v>
      </c>
      <c r="G28" s="34" t="s">
        <v>21</v>
      </c>
      <c r="H28" s="34" t="s">
        <v>21</v>
      </c>
      <c r="I28" s="34" t="s">
        <v>152</v>
      </c>
      <c r="J28" s="34" t="s">
        <v>147</v>
      </c>
      <c r="K28" s="34" t="s">
        <v>152</v>
      </c>
      <c r="L28" s="34" t="s">
        <v>148</v>
      </c>
      <c r="M28" s="34" t="s">
        <v>146</v>
      </c>
      <c r="N28" s="34" t="s">
        <v>152</v>
      </c>
      <c r="O28" s="34" t="s">
        <v>152</v>
      </c>
      <c r="P28" s="34" t="s">
        <v>152</v>
      </c>
      <c r="Q28" s="34" t="s">
        <v>147</v>
      </c>
      <c r="R28" s="34" t="s">
        <v>152</v>
      </c>
      <c r="S28" s="34" t="s">
        <v>148</v>
      </c>
      <c r="T28" s="34" t="s">
        <v>146</v>
      </c>
      <c r="U28" s="34" t="s">
        <v>21</v>
      </c>
      <c r="V28" s="34" t="s">
        <v>21</v>
      </c>
      <c r="W28" s="34" t="s">
        <v>21</v>
      </c>
      <c r="X28" s="34" t="s">
        <v>21</v>
      </c>
      <c r="Y28" s="34" t="s">
        <v>21</v>
      </c>
      <c r="Z28" s="21" t="s">
        <v>148</v>
      </c>
      <c r="AA28" s="34" t="s">
        <v>146</v>
      </c>
      <c r="AB28" s="34"/>
      <c r="AC28" s="34"/>
      <c r="AD28" s="34"/>
      <c r="AE28" s="34"/>
      <c r="AF28" s="34"/>
      <c r="AG28" s="34" t="s">
        <v>148</v>
      </c>
      <c r="AH28" s="34" t="s">
        <v>146</v>
      </c>
      <c r="AI28" s="50"/>
      <c r="AJ28" s="34"/>
      <c r="AK28" s="56">
        <f t="shared" si="0"/>
        <v>7</v>
      </c>
      <c r="AL28" s="32">
        <f t="shared" si="1"/>
        <v>0</v>
      </c>
      <c r="AM28" s="33">
        <f>Tabela2[[#This Row],[Admissao]]+44</f>
        <v>44637</v>
      </c>
      <c r="AN28" s="34" t="str">
        <f ca="1">IF(Tabela2[[#This Row],[Contrato 1]]&gt;TODAY(),"Experiencia","Aprovado")</f>
        <v>Aprovado</v>
      </c>
      <c r="AO28" s="33">
        <f>Tabela2[[#This Row],[Contrato 1]]+45</f>
        <v>44682</v>
      </c>
      <c r="AP28" s="39" t="str">
        <f ca="1">IF(Tabela2[[#This Row],[Contrato 2]]&gt;TODAY(),"Experiencia","Aprovado")</f>
        <v>Aprovado</v>
      </c>
      <c r="AQ28" s="33"/>
      <c r="AR28" s="53" t="s">
        <v>23</v>
      </c>
      <c r="AS28" s="53" t="s">
        <v>23</v>
      </c>
      <c r="AT28" s="53" t="s">
        <v>23</v>
      </c>
      <c r="AU28" s="57" t="s">
        <v>24</v>
      </c>
    </row>
    <row r="29" spans="1:66" ht="11.15" customHeight="1" x14ac:dyDescent="0.2">
      <c r="A29" s="53" t="s">
        <v>84</v>
      </c>
      <c r="B29" s="60" t="s">
        <v>62</v>
      </c>
      <c r="C29" s="53" t="s">
        <v>63</v>
      </c>
      <c r="D29" s="61" t="s">
        <v>25</v>
      </c>
      <c r="E29" s="30">
        <v>45474</v>
      </c>
      <c r="F29" s="34" t="s">
        <v>146</v>
      </c>
      <c r="G29" s="34" t="s">
        <v>21</v>
      </c>
      <c r="H29" s="34" t="s">
        <v>21</v>
      </c>
      <c r="I29" s="34" t="s">
        <v>152</v>
      </c>
      <c r="J29" s="34" t="s">
        <v>147</v>
      </c>
      <c r="K29" s="34" t="s">
        <v>152</v>
      </c>
      <c r="L29" s="34" t="s">
        <v>148</v>
      </c>
      <c r="M29" s="34" t="s">
        <v>146</v>
      </c>
      <c r="N29" s="34" t="s">
        <v>152</v>
      </c>
      <c r="O29" s="34" t="s">
        <v>152</v>
      </c>
      <c r="P29" s="34" t="s">
        <v>152</v>
      </c>
      <c r="Q29" s="34" t="s">
        <v>147</v>
      </c>
      <c r="R29" s="34" t="s">
        <v>152</v>
      </c>
      <c r="S29" s="34" t="s">
        <v>148</v>
      </c>
      <c r="T29" s="34" t="s">
        <v>146</v>
      </c>
      <c r="U29" s="34" t="s">
        <v>21</v>
      </c>
      <c r="V29" s="34" t="s">
        <v>21</v>
      </c>
      <c r="W29" s="34" t="s">
        <v>21</v>
      </c>
      <c r="X29" s="34" t="s">
        <v>21</v>
      </c>
      <c r="Y29" s="34" t="s">
        <v>21</v>
      </c>
      <c r="Z29" s="34" t="s">
        <v>148</v>
      </c>
      <c r="AA29" s="34" t="s">
        <v>146</v>
      </c>
      <c r="AB29" s="34"/>
      <c r="AC29" s="34"/>
      <c r="AD29" s="34"/>
      <c r="AE29" s="34"/>
      <c r="AF29" s="34"/>
      <c r="AG29" s="34" t="s">
        <v>148</v>
      </c>
      <c r="AH29" s="34" t="s">
        <v>146</v>
      </c>
      <c r="AI29" s="50"/>
      <c r="AJ29" s="34"/>
      <c r="AK29" s="56">
        <f t="shared" si="0"/>
        <v>7</v>
      </c>
      <c r="AL29" s="32">
        <f t="shared" si="1"/>
        <v>0</v>
      </c>
      <c r="AM29" s="33">
        <f>Tabela2[[#This Row],[Admissao]]+44</f>
        <v>45518</v>
      </c>
      <c r="AN29" s="34" t="str">
        <f ca="1">IF(Tabela2[[#This Row],[Contrato 1]]&gt;TODAY(),"Experiencia","Aprovado")</f>
        <v>Aprovado</v>
      </c>
      <c r="AO29" s="33">
        <f>Tabela2[[#This Row],[Contrato 1]]+45</f>
        <v>45563</v>
      </c>
      <c r="AP29" s="39" t="str">
        <f ca="1">IF(Tabela2[[#This Row],[Contrato 2]]&gt;TODAY(),"Experiencia","Aprovado")</f>
        <v>Aprovado</v>
      </c>
      <c r="AQ29" s="33"/>
      <c r="AR29" s="53" t="s">
        <v>23</v>
      </c>
      <c r="AS29" s="53" t="s">
        <v>23</v>
      </c>
      <c r="AT29" s="53" t="s">
        <v>23</v>
      </c>
      <c r="AU29" s="62" t="s">
        <v>24</v>
      </c>
    </row>
    <row r="30" spans="1:66" ht="11.15" customHeight="1" x14ac:dyDescent="0.2">
      <c r="A30" s="63" t="s">
        <v>84</v>
      </c>
      <c r="B30" s="64" t="s">
        <v>99</v>
      </c>
      <c r="C30" s="63" t="s">
        <v>100</v>
      </c>
      <c r="D30" s="61" t="s">
        <v>38</v>
      </c>
      <c r="E30" s="30">
        <v>44608</v>
      </c>
      <c r="F30" s="34" t="s">
        <v>146</v>
      </c>
      <c r="G30" s="34" t="s">
        <v>21</v>
      </c>
      <c r="H30" s="34" t="s">
        <v>21</v>
      </c>
      <c r="I30" s="34" t="s">
        <v>152</v>
      </c>
      <c r="J30" s="34" t="s">
        <v>147</v>
      </c>
      <c r="K30" s="34" t="s">
        <v>152</v>
      </c>
      <c r="L30" s="34" t="s">
        <v>148</v>
      </c>
      <c r="M30" s="34" t="s">
        <v>146</v>
      </c>
      <c r="N30" s="34" t="s">
        <v>152</v>
      </c>
      <c r="O30" s="34" t="s">
        <v>152</v>
      </c>
      <c r="P30" s="34" t="s">
        <v>152</v>
      </c>
      <c r="Q30" s="34" t="s">
        <v>147</v>
      </c>
      <c r="R30" s="34" t="s">
        <v>152</v>
      </c>
      <c r="S30" s="34" t="s">
        <v>148</v>
      </c>
      <c r="T30" s="34" t="s">
        <v>146</v>
      </c>
      <c r="U30" s="34" t="s">
        <v>21</v>
      </c>
      <c r="V30" s="34" t="s">
        <v>21</v>
      </c>
      <c r="W30" s="34" t="s">
        <v>21</v>
      </c>
      <c r="X30" s="34" t="s">
        <v>21</v>
      </c>
      <c r="Y30" s="34" t="s">
        <v>21</v>
      </c>
      <c r="Z30" s="21" t="s">
        <v>148</v>
      </c>
      <c r="AA30" s="34" t="s">
        <v>146</v>
      </c>
      <c r="AB30" s="34"/>
      <c r="AC30" s="34"/>
      <c r="AD30" s="34"/>
      <c r="AE30" s="34"/>
      <c r="AF30" s="34"/>
      <c r="AG30" s="34" t="s">
        <v>148</v>
      </c>
      <c r="AH30" s="34" t="s">
        <v>146</v>
      </c>
      <c r="AI30" s="50"/>
      <c r="AJ30" s="21"/>
      <c r="AK30" s="65">
        <f t="shared" si="0"/>
        <v>7</v>
      </c>
      <c r="AL30" s="22">
        <f t="shared" si="1"/>
        <v>0</v>
      </c>
      <c r="AM30" s="20">
        <f>Tabela2[[#This Row],[Admissao]]+44</f>
        <v>44652</v>
      </c>
      <c r="AN30" s="21" t="str">
        <f ca="1">IF(Tabela2[[#This Row],[Contrato 1]]&gt;TODAY(),"Experiencia","Aprovado")</f>
        <v>Aprovado</v>
      </c>
      <c r="AO30" s="20">
        <f>Tabela2[[#This Row],[Contrato 1]]+45</f>
        <v>44697</v>
      </c>
      <c r="AP30" s="40" t="str">
        <f ca="1">IF(Tabela2[[#This Row],[Contrato 2]]&gt;TODAY(),"Experiencia","Aprovado")</f>
        <v>Aprovado</v>
      </c>
      <c r="AQ30" s="20"/>
      <c r="AR30" s="63" t="s">
        <v>23</v>
      </c>
      <c r="AS30" s="63" t="s">
        <v>23</v>
      </c>
      <c r="AT30" s="63" t="s">
        <v>23</v>
      </c>
      <c r="AU30" s="66" t="s">
        <v>24</v>
      </c>
    </row>
    <row r="31" spans="1:66" ht="11.15" customHeight="1" x14ac:dyDescent="0.2">
      <c r="A31" s="53" t="s">
        <v>84</v>
      </c>
      <c r="B31" s="54" t="s">
        <v>45</v>
      </c>
      <c r="C31" s="53" t="s">
        <v>46</v>
      </c>
      <c r="D31" s="55" t="s">
        <v>33</v>
      </c>
      <c r="E31" s="30">
        <v>45653</v>
      </c>
      <c r="F31" s="34" t="s">
        <v>146</v>
      </c>
      <c r="G31" s="34" t="s">
        <v>21</v>
      </c>
      <c r="H31" s="34" t="s">
        <v>21</v>
      </c>
      <c r="I31" s="34" t="s">
        <v>152</v>
      </c>
      <c r="J31" s="34" t="s">
        <v>147</v>
      </c>
      <c r="K31" s="34" t="s">
        <v>152</v>
      </c>
      <c r="L31" s="34" t="s">
        <v>148</v>
      </c>
      <c r="M31" s="34" t="s">
        <v>146</v>
      </c>
      <c r="N31" s="34" t="s">
        <v>152</v>
      </c>
      <c r="O31" s="34" t="s">
        <v>152</v>
      </c>
      <c r="P31" s="34" t="s">
        <v>152</v>
      </c>
      <c r="Q31" s="34" t="s">
        <v>147</v>
      </c>
      <c r="R31" s="34" t="s">
        <v>152</v>
      </c>
      <c r="S31" s="34" t="s">
        <v>148</v>
      </c>
      <c r="T31" s="34" t="s">
        <v>146</v>
      </c>
      <c r="U31" s="34" t="s">
        <v>21</v>
      </c>
      <c r="V31" s="34" t="s">
        <v>21</v>
      </c>
      <c r="W31" s="34" t="s">
        <v>21</v>
      </c>
      <c r="X31" s="34" t="s">
        <v>21</v>
      </c>
      <c r="Y31" s="34" t="s">
        <v>21</v>
      </c>
      <c r="Z31" s="21" t="s">
        <v>148</v>
      </c>
      <c r="AA31" s="34" t="s">
        <v>146</v>
      </c>
      <c r="AB31" s="34"/>
      <c r="AC31" s="34"/>
      <c r="AD31" s="34"/>
      <c r="AE31" s="34"/>
      <c r="AF31" s="34"/>
      <c r="AG31" s="34" t="s">
        <v>148</v>
      </c>
      <c r="AH31" s="34" t="s">
        <v>146</v>
      </c>
      <c r="AI31" s="50"/>
      <c r="AJ31" s="34"/>
      <c r="AK31" s="56">
        <f t="shared" si="0"/>
        <v>7</v>
      </c>
      <c r="AL31" s="32">
        <f t="shared" si="1"/>
        <v>0</v>
      </c>
      <c r="AM31" s="33">
        <f>Tabela2[[#This Row],[Admissao]]+44</f>
        <v>45697</v>
      </c>
      <c r="AN31" s="34" t="str">
        <f ca="1">IF(Tabela2[[#This Row],[Contrato 1]]&gt;TODAY(),"Experiencia","Aprovado")</f>
        <v>Aprovado</v>
      </c>
      <c r="AO31" s="33">
        <f>Tabela2[[#This Row],[Contrato 1]]+45</f>
        <v>45742</v>
      </c>
      <c r="AP31" s="39" t="str">
        <f ca="1">IF(Tabela2[[#This Row],[Contrato 2]]&gt;TODAY(),"Experiencia","Aprovado")</f>
        <v>Aprovado</v>
      </c>
      <c r="AQ31" s="33"/>
      <c r="AR31" s="53" t="s">
        <v>23</v>
      </c>
      <c r="AS31" s="53" t="s">
        <v>23</v>
      </c>
      <c r="AT31" s="53" t="s">
        <v>23</v>
      </c>
      <c r="AU31" s="57" t="s">
        <v>24</v>
      </c>
    </row>
    <row r="32" spans="1:66" s="51" customFormat="1" ht="11.15" customHeight="1" x14ac:dyDescent="0.2">
      <c r="A32" s="58" t="s">
        <v>81</v>
      </c>
      <c r="B32" s="67">
        <v>5</v>
      </c>
      <c r="C32" s="58" t="s">
        <v>77</v>
      </c>
      <c r="D32" s="61" t="s">
        <v>20</v>
      </c>
      <c r="E32" s="30">
        <v>45940</v>
      </c>
      <c r="F32" s="34" t="s">
        <v>146</v>
      </c>
      <c r="G32" s="34" t="s">
        <v>21</v>
      </c>
      <c r="H32" s="34" t="s">
        <v>22</v>
      </c>
      <c r="I32" s="34" t="s">
        <v>152</v>
      </c>
      <c r="J32" s="34" t="s">
        <v>147</v>
      </c>
      <c r="K32" s="34" t="s">
        <v>152</v>
      </c>
      <c r="L32" s="34" t="s">
        <v>148</v>
      </c>
      <c r="M32" s="34" t="s">
        <v>146</v>
      </c>
      <c r="N32" s="34" t="s">
        <v>152</v>
      </c>
      <c r="O32" s="34" t="s">
        <v>152</v>
      </c>
      <c r="P32" s="34" t="s">
        <v>152</v>
      </c>
      <c r="Q32" s="34" t="s">
        <v>147</v>
      </c>
      <c r="R32" s="34" t="s">
        <v>152</v>
      </c>
      <c r="S32" s="34" t="s">
        <v>148</v>
      </c>
      <c r="T32" s="34" t="s">
        <v>146</v>
      </c>
      <c r="U32" s="34" t="s">
        <v>21</v>
      </c>
      <c r="V32" s="34" t="s">
        <v>22</v>
      </c>
      <c r="W32" s="34" t="s">
        <v>22</v>
      </c>
      <c r="X32" s="34" t="s">
        <v>22</v>
      </c>
      <c r="Y32" s="34" t="s">
        <v>22</v>
      </c>
      <c r="Z32" s="21" t="s">
        <v>148</v>
      </c>
      <c r="AA32" s="34" t="s">
        <v>146</v>
      </c>
      <c r="AB32" s="34"/>
      <c r="AC32" s="34"/>
      <c r="AD32" s="34"/>
      <c r="AE32" s="34"/>
      <c r="AF32" s="34"/>
      <c r="AG32" s="34" t="s">
        <v>148</v>
      </c>
      <c r="AH32" s="34" t="s">
        <v>146</v>
      </c>
      <c r="AI32" s="85"/>
      <c r="AJ32" s="34"/>
      <c r="AK32" s="56">
        <f t="shared" si="0"/>
        <v>2</v>
      </c>
      <c r="AL32" s="32">
        <f t="shared" si="1"/>
        <v>5</v>
      </c>
      <c r="AM32" s="33">
        <f>Tabela2[[#This Row],[Admissao]]+44</f>
        <v>45984</v>
      </c>
      <c r="AN32" s="34" t="str">
        <f ca="1">IF(Tabela2[[#This Row],[Contrato 1]]&gt;TODAY(),"Experiencia","Aprovado")</f>
        <v>Aprovado</v>
      </c>
      <c r="AO32" s="33">
        <f>Tabela2[[#This Row],[Contrato 1]]+45</f>
        <v>46029</v>
      </c>
      <c r="AP32" s="39" t="str">
        <f ca="1">IF(Tabela2[[#This Row],[Contrato 2]]&gt;TODAY(),"Experiencia","Aprovado")</f>
        <v>Aprovado</v>
      </c>
      <c r="AQ32" s="33"/>
      <c r="AR32" s="53" t="s">
        <v>23</v>
      </c>
      <c r="AS32" s="53" t="s">
        <v>23</v>
      </c>
      <c r="AT32" s="53" t="s">
        <v>23</v>
      </c>
      <c r="AU32" s="62" t="s">
        <v>24</v>
      </c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</row>
    <row r="33" spans="1:66" s="51" customFormat="1" ht="11.15" customHeight="1" x14ac:dyDescent="0.2">
      <c r="A33" s="53" t="s">
        <v>84</v>
      </c>
      <c r="B33" s="60" t="s">
        <v>41</v>
      </c>
      <c r="C33" s="53" t="s">
        <v>42</v>
      </c>
      <c r="D33" s="61" t="s">
        <v>20</v>
      </c>
      <c r="E33" s="30">
        <v>45160</v>
      </c>
      <c r="F33" s="34" t="s">
        <v>146</v>
      </c>
      <c r="G33" s="34" t="s">
        <v>21</v>
      </c>
      <c r="H33" s="34" t="s">
        <v>21</v>
      </c>
      <c r="I33" s="34" t="s">
        <v>152</v>
      </c>
      <c r="J33" s="34" t="s">
        <v>147</v>
      </c>
      <c r="K33" s="34" t="s">
        <v>152</v>
      </c>
      <c r="L33" s="34" t="s">
        <v>148</v>
      </c>
      <c r="M33" s="34" t="s">
        <v>146</v>
      </c>
      <c r="N33" s="34" t="s">
        <v>152</v>
      </c>
      <c r="O33" s="34" t="s">
        <v>152</v>
      </c>
      <c r="P33" s="34" t="s">
        <v>152</v>
      </c>
      <c r="Q33" s="34" t="s">
        <v>147</v>
      </c>
      <c r="R33" s="34" t="s">
        <v>152</v>
      </c>
      <c r="S33" s="34" t="s">
        <v>148</v>
      </c>
      <c r="T33" s="34" t="s">
        <v>146</v>
      </c>
      <c r="U33" s="34" t="s">
        <v>21</v>
      </c>
      <c r="V33" s="34" t="s">
        <v>21</v>
      </c>
      <c r="W33" s="34" t="s">
        <v>21</v>
      </c>
      <c r="X33" s="100" t="s">
        <v>154</v>
      </c>
      <c r="Y33" s="100" t="s">
        <v>154</v>
      </c>
      <c r="Z33" s="21" t="s">
        <v>21</v>
      </c>
      <c r="AA33" s="34" t="s">
        <v>146</v>
      </c>
      <c r="AB33" s="34"/>
      <c r="AC33" s="34"/>
      <c r="AD33" s="34"/>
      <c r="AE33" s="34"/>
      <c r="AF33" s="34"/>
      <c r="AG33" s="34" t="s">
        <v>148</v>
      </c>
      <c r="AH33" s="34" t="s">
        <v>146</v>
      </c>
      <c r="AI33" s="50"/>
      <c r="AJ33" s="34"/>
      <c r="AK33" s="56">
        <f t="shared" si="0"/>
        <v>6</v>
      </c>
      <c r="AL33" s="32">
        <f t="shared" si="1"/>
        <v>0</v>
      </c>
      <c r="AM33" s="33">
        <f>Tabela2[[#This Row],[Admissao]]+44</f>
        <v>45204</v>
      </c>
      <c r="AN33" s="34" t="str">
        <f ca="1">IF(Tabela2[[#This Row],[Contrato 1]]&gt;TODAY(),"Experiencia","Aprovado")</f>
        <v>Aprovado</v>
      </c>
      <c r="AO33" s="33">
        <f>Tabela2[[#This Row],[Contrato 1]]+45</f>
        <v>45249</v>
      </c>
      <c r="AP33" s="39" t="str">
        <f ca="1">IF(Tabela2[[#This Row],[Contrato 2]]&gt;TODAY(),"Experiencia","Aprovado")</f>
        <v>Aprovado</v>
      </c>
      <c r="AQ33" s="33"/>
      <c r="AR33" s="53" t="s">
        <v>23</v>
      </c>
      <c r="AS33" s="53" t="s">
        <v>23</v>
      </c>
      <c r="AT33" s="53" t="s">
        <v>23</v>
      </c>
      <c r="AU33" s="62" t="s">
        <v>24</v>
      </c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</row>
    <row r="34" spans="1:66" s="51" customFormat="1" ht="11.15" customHeight="1" x14ac:dyDescent="0.2">
      <c r="A34" s="53" t="s">
        <v>84</v>
      </c>
      <c r="B34" s="60" t="s">
        <v>110</v>
      </c>
      <c r="C34" s="53" t="s">
        <v>111</v>
      </c>
      <c r="D34" s="61" t="s">
        <v>20</v>
      </c>
      <c r="E34" s="30">
        <v>45649</v>
      </c>
      <c r="F34" s="34" t="s">
        <v>146</v>
      </c>
      <c r="G34" s="34" t="s">
        <v>21</v>
      </c>
      <c r="H34" s="34" t="s">
        <v>21</v>
      </c>
      <c r="I34" s="34" t="s">
        <v>152</v>
      </c>
      <c r="J34" s="34" t="s">
        <v>147</v>
      </c>
      <c r="K34" s="34" t="s">
        <v>152</v>
      </c>
      <c r="L34" s="34" t="s">
        <v>148</v>
      </c>
      <c r="M34" s="34" t="s">
        <v>146</v>
      </c>
      <c r="N34" s="34" t="s">
        <v>152</v>
      </c>
      <c r="O34" s="34" t="s">
        <v>152</v>
      </c>
      <c r="P34" s="34" t="s">
        <v>152</v>
      </c>
      <c r="Q34" s="34" t="s">
        <v>147</v>
      </c>
      <c r="R34" s="34" t="s">
        <v>152</v>
      </c>
      <c r="S34" s="34" t="s">
        <v>148</v>
      </c>
      <c r="T34" s="34" t="s">
        <v>146</v>
      </c>
      <c r="U34" s="34" t="s">
        <v>21</v>
      </c>
      <c r="V34" s="34" t="s">
        <v>21</v>
      </c>
      <c r="W34" s="34" t="s">
        <v>21</v>
      </c>
      <c r="X34" s="34" t="s">
        <v>21</v>
      </c>
      <c r="Y34" s="34" t="s">
        <v>21</v>
      </c>
      <c r="Z34" s="21" t="s">
        <v>148</v>
      </c>
      <c r="AA34" s="34" t="s">
        <v>146</v>
      </c>
      <c r="AB34" s="34"/>
      <c r="AC34" s="34"/>
      <c r="AD34" s="34"/>
      <c r="AE34" s="34"/>
      <c r="AF34" s="34"/>
      <c r="AG34" s="34" t="s">
        <v>148</v>
      </c>
      <c r="AH34" s="34" t="s">
        <v>146</v>
      </c>
      <c r="AI34" s="50"/>
      <c r="AJ34" s="34"/>
      <c r="AK34" s="56">
        <f t="shared" si="0"/>
        <v>7</v>
      </c>
      <c r="AL34" s="32">
        <f t="shared" si="1"/>
        <v>0</v>
      </c>
      <c r="AM34" s="33">
        <f>Tabela2[[#This Row],[Admissao]]+44</f>
        <v>45693</v>
      </c>
      <c r="AN34" s="34" t="str">
        <f ca="1">IF(Tabela2[[#This Row],[Contrato 1]]&gt;TODAY(),"Experiencia","Aprovado")</f>
        <v>Aprovado</v>
      </c>
      <c r="AO34" s="33">
        <f>Tabela2[[#This Row],[Contrato 1]]+45</f>
        <v>45738</v>
      </c>
      <c r="AP34" s="39" t="str">
        <f ca="1">IF(Tabela2[[#This Row],[Contrato 2]]&gt;TODAY(),"Experiencia","Aprovado")</f>
        <v>Aprovado</v>
      </c>
      <c r="AQ34" s="33"/>
      <c r="AR34" s="53" t="s">
        <v>23</v>
      </c>
      <c r="AS34" s="53" t="s">
        <v>23</v>
      </c>
      <c r="AT34" s="53" t="s">
        <v>23</v>
      </c>
      <c r="AU34" s="62" t="s">
        <v>24</v>
      </c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</row>
    <row r="35" spans="1:66" s="51" customFormat="1" ht="11.15" customHeight="1" x14ac:dyDescent="0.2">
      <c r="A35" s="58" t="s">
        <v>81</v>
      </c>
      <c r="B35" s="59">
        <v>11</v>
      </c>
      <c r="C35" s="58" t="s">
        <v>76</v>
      </c>
      <c r="D35" s="55" t="s">
        <v>25</v>
      </c>
      <c r="E35" s="30">
        <v>45951</v>
      </c>
      <c r="F35" s="34" t="s">
        <v>146</v>
      </c>
      <c r="G35" s="34" t="s">
        <v>22</v>
      </c>
      <c r="H35" s="34" t="s">
        <v>22</v>
      </c>
      <c r="I35" s="34" t="s">
        <v>152</v>
      </c>
      <c r="J35" s="34" t="s">
        <v>147</v>
      </c>
      <c r="K35" s="34" t="s">
        <v>152</v>
      </c>
      <c r="L35" s="34" t="s">
        <v>148</v>
      </c>
      <c r="M35" s="34" t="s">
        <v>146</v>
      </c>
      <c r="N35" s="34" t="s">
        <v>152</v>
      </c>
      <c r="O35" s="34" t="s">
        <v>152</v>
      </c>
      <c r="P35" s="34" t="s">
        <v>152</v>
      </c>
      <c r="Q35" s="34" t="s">
        <v>147</v>
      </c>
      <c r="R35" s="34" t="s">
        <v>152</v>
      </c>
      <c r="S35" s="34" t="s">
        <v>148</v>
      </c>
      <c r="T35" s="34" t="s">
        <v>146</v>
      </c>
      <c r="U35" s="34" t="s">
        <v>21</v>
      </c>
      <c r="V35" s="34" t="s">
        <v>21</v>
      </c>
      <c r="W35" s="34" t="s">
        <v>21</v>
      </c>
      <c r="X35" s="34" t="s">
        <v>21</v>
      </c>
      <c r="Y35" s="34" t="s">
        <v>21</v>
      </c>
      <c r="Z35" s="21" t="s">
        <v>148</v>
      </c>
      <c r="AA35" s="34" t="s">
        <v>146</v>
      </c>
      <c r="AB35" s="34"/>
      <c r="AC35" s="34"/>
      <c r="AD35" s="34"/>
      <c r="AE35" s="34"/>
      <c r="AF35" s="34"/>
      <c r="AG35" s="34" t="s">
        <v>148</v>
      </c>
      <c r="AH35" s="34" t="s">
        <v>146</v>
      </c>
      <c r="AI35" s="50"/>
      <c r="AJ35" s="34"/>
      <c r="AK35" s="56">
        <f t="shared" si="0"/>
        <v>5</v>
      </c>
      <c r="AL35" s="32">
        <f t="shared" si="1"/>
        <v>2</v>
      </c>
      <c r="AM35" s="33">
        <f>Tabela2[[#This Row],[Admissao]]+44</f>
        <v>45995</v>
      </c>
      <c r="AN35" s="34" t="str">
        <f ca="1">IF(Tabela2[[#This Row],[Contrato 1]]&gt;TODAY(),"Experiencia","Aprovado")</f>
        <v>Aprovado</v>
      </c>
      <c r="AO35" s="33">
        <f>Tabela2[[#This Row],[Contrato 1]]+45</f>
        <v>46040</v>
      </c>
      <c r="AP35" s="39" t="str">
        <f ca="1">IF(Tabela2[[#This Row],[Contrato 2]]&gt;TODAY(),"Experiencia","Aprovado")</f>
        <v>Experiencia</v>
      </c>
      <c r="AQ35" s="33"/>
      <c r="AR35" s="53" t="s">
        <v>23</v>
      </c>
      <c r="AS35" s="53" t="s">
        <v>23</v>
      </c>
      <c r="AT35" s="53" t="s">
        <v>23</v>
      </c>
      <c r="AU35" s="57" t="s">
        <v>24</v>
      </c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</row>
    <row r="36" spans="1:66" s="51" customFormat="1" ht="11.15" customHeight="1" x14ac:dyDescent="0.2">
      <c r="A36" s="58" t="s">
        <v>81</v>
      </c>
      <c r="B36" s="67">
        <v>10</v>
      </c>
      <c r="C36" s="58" t="s">
        <v>75</v>
      </c>
      <c r="D36" s="61" t="s">
        <v>25</v>
      </c>
      <c r="E36" s="30">
        <v>45951</v>
      </c>
      <c r="F36" s="34" t="s">
        <v>146</v>
      </c>
      <c r="G36" s="34" t="s">
        <v>22</v>
      </c>
      <c r="H36" s="34" t="s">
        <v>22</v>
      </c>
      <c r="I36" s="34" t="s">
        <v>152</v>
      </c>
      <c r="J36" s="34" t="s">
        <v>147</v>
      </c>
      <c r="K36" s="34" t="s">
        <v>152</v>
      </c>
      <c r="L36" s="34" t="s">
        <v>148</v>
      </c>
      <c r="M36" s="34" t="s">
        <v>146</v>
      </c>
      <c r="N36" s="34" t="s">
        <v>152</v>
      </c>
      <c r="O36" s="34" t="s">
        <v>152</v>
      </c>
      <c r="P36" s="34" t="s">
        <v>152</v>
      </c>
      <c r="Q36" s="34" t="s">
        <v>147</v>
      </c>
      <c r="R36" s="34" t="s">
        <v>152</v>
      </c>
      <c r="S36" s="34" t="s">
        <v>148</v>
      </c>
      <c r="T36" s="34" t="s">
        <v>146</v>
      </c>
      <c r="U36" s="34" t="s">
        <v>21</v>
      </c>
      <c r="V36" s="34" t="s">
        <v>21</v>
      </c>
      <c r="W36" s="34" t="s">
        <v>21</v>
      </c>
      <c r="X36" s="34" t="s">
        <v>21</v>
      </c>
      <c r="Y36" s="34" t="s">
        <v>21</v>
      </c>
      <c r="Z36" s="21" t="s">
        <v>148</v>
      </c>
      <c r="AA36" s="34" t="s">
        <v>146</v>
      </c>
      <c r="AB36" s="34"/>
      <c r="AC36" s="34"/>
      <c r="AD36" s="34"/>
      <c r="AE36" s="34"/>
      <c r="AF36" s="34"/>
      <c r="AG36" s="34" t="s">
        <v>148</v>
      </c>
      <c r="AH36" s="34" t="s">
        <v>146</v>
      </c>
      <c r="AI36" s="85"/>
      <c r="AJ36" s="34"/>
      <c r="AK36" s="56">
        <f t="shared" si="0"/>
        <v>5</v>
      </c>
      <c r="AL36" s="32">
        <f t="shared" si="1"/>
        <v>2</v>
      </c>
      <c r="AM36" s="33">
        <f>Tabela2[[#This Row],[Admissao]]+44</f>
        <v>45995</v>
      </c>
      <c r="AN36" s="34" t="str">
        <f ca="1">IF(Tabela2[[#This Row],[Contrato 1]]&gt;TODAY(),"Experiencia","Aprovado")</f>
        <v>Aprovado</v>
      </c>
      <c r="AO36" s="33">
        <f>Tabela2[[#This Row],[Contrato 1]]+45</f>
        <v>46040</v>
      </c>
      <c r="AP36" s="39" t="str">
        <f ca="1">IF(Tabela2[[#This Row],[Contrato 2]]&gt;TODAY(),"Experiencia","Aprovado")</f>
        <v>Experiencia</v>
      </c>
      <c r="AQ36" s="33"/>
      <c r="AR36" s="53" t="s">
        <v>23</v>
      </c>
      <c r="AS36" s="53" t="s">
        <v>23</v>
      </c>
      <c r="AT36" s="53" t="s">
        <v>23</v>
      </c>
      <c r="AU36" s="62" t="s">
        <v>24</v>
      </c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</row>
    <row r="37" spans="1:66" s="51" customFormat="1" ht="11.15" customHeight="1" x14ac:dyDescent="0.2">
      <c r="A37" s="53" t="s">
        <v>84</v>
      </c>
      <c r="B37" s="60" t="s">
        <v>108</v>
      </c>
      <c r="C37" s="53" t="s">
        <v>109</v>
      </c>
      <c r="D37" s="61" t="s">
        <v>20</v>
      </c>
      <c r="E37" s="30">
        <v>45187</v>
      </c>
      <c r="F37" s="34" t="s">
        <v>146</v>
      </c>
      <c r="G37" s="34" t="s">
        <v>22</v>
      </c>
      <c r="H37" s="34" t="s">
        <v>149</v>
      </c>
      <c r="I37" s="34" t="s">
        <v>3</v>
      </c>
      <c r="J37" s="34" t="s">
        <v>147</v>
      </c>
      <c r="K37" s="34" t="s">
        <v>3</v>
      </c>
      <c r="L37" s="34" t="s">
        <v>148</v>
      </c>
      <c r="M37" s="34" t="s">
        <v>146</v>
      </c>
      <c r="N37" s="34" t="s">
        <v>3</v>
      </c>
      <c r="O37" s="34" t="s">
        <v>3</v>
      </c>
      <c r="P37" s="34" t="s">
        <v>3</v>
      </c>
      <c r="Q37" s="34" t="s">
        <v>147</v>
      </c>
      <c r="R37" s="34" t="s">
        <v>3</v>
      </c>
      <c r="S37" s="34" t="s">
        <v>148</v>
      </c>
      <c r="T37" s="34" t="s">
        <v>146</v>
      </c>
      <c r="U37" s="34" t="s">
        <v>3</v>
      </c>
      <c r="V37" s="34" t="s">
        <v>21</v>
      </c>
      <c r="W37" s="34" t="s">
        <v>21</v>
      </c>
      <c r="X37" s="34" t="s">
        <v>21</v>
      </c>
      <c r="Y37" s="34" t="s">
        <v>21</v>
      </c>
      <c r="Z37" s="21" t="s">
        <v>148</v>
      </c>
      <c r="AA37" s="34" t="s">
        <v>146</v>
      </c>
      <c r="AB37" s="34"/>
      <c r="AC37" s="34"/>
      <c r="AD37" s="34"/>
      <c r="AE37" s="34"/>
      <c r="AF37" s="34"/>
      <c r="AG37" s="34" t="s">
        <v>148</v>
      </c>
      <c r="AH37" s="34" t="s">
        <v>146</v>
      </c>
      <c r="AI37" s="50"/>
      <c r="AJ37" s="34"/>
      <c r="AK37" s="56">
        <f t="shared" si="0"/>
        <v>4</v>
      </c>
      <c r="AL37" s="32">
        <f t="shared" si="1"/>
        <v>1</v>
      </c>
      <c r="AM37" s="33">
        <f>Tabela2[[#This Row],[Admissao]]+44</f>
        <v>45231</v>
      </c>
      <c r="AN37" s="34" t="str">
        <f ca="1">IF(Tabela2[[#This Row],[Contrato 1]]&gt;TODAY(),"Experiencia","Aprovado")</f>
        <v>Aprovado</v>
      </c>
      <c r="AO37" s="33">
        <f>Tabela2[[#This Row],[Contrato 1]]+45</f>
        <v>45276</v>
      </c>
      <c r="AP37" s="39" t="str">
        <f ca="1">IF(Tabela2[[#This Row],[Contrato 2]]&gt;TODAY(),"Experiencia","Aprovado")</f>
        <v>Aprovado</v>
      </c>
      <c r="AQ37" s="33"/>
      <c r="AR37" s="53" t="s">
        <v>23</v>
      </c>
      <c r="AS37" s="53" t="s">
        <v>23</v>
      </c>
      <c r="AT37" s="53" t="s">
        <v>23</v>
      </c>
      <c r="AU37" s="62" t="s">
        <v>24</v>
      </c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</row>
    <row r="38" spans="1:66" s="51" customFormat="1" ht="11.15" customHeight="1" x14ac:dyDescent="0.2">
      <c r="A38" s="58" t="s">
        <v>81</v>
      </c>
      <c r="B38" s="59">
        <v>4</v>
      </c>
      <c r="C38" s="58" t="s">
        <v>74</v>
      </c>
      <c r="D38" s="55" t="s">
        <v>20</v>
      </c>
      <c r="E38" s="30">
        <v>45933</v>
      </c>
      <c r="F38" s="34" t="s">
        <v>146</v>
      </c>
      <c r="G38" s="34" t="s">
        <v>21</v>
      </c>
      <c r="H38" s="34" t="s">
        <v>21</v>
      </c>
      <c r="I38" s="34" t="s">
        <v>152</v>
      </c>
      <c r="J38" s="34" t="s">
        <v>147</v>
      </c>
      <c r="K38" s="34" t="s">
        <v>152</v>
      </c>
      <c r="L38" s="34" t="s">
        <v>148</v>
      </c>
      <c r="M38" s="34" t="s">
        <v>146</v>
      </c>
      <c r="N38" s="34" t="s">
        <v>152</v>
      </c>
      <c r="O38" s="34" t="s">
        <v>152</v>
      </c>
      <c r="P38" s="34" t="s">
        <v>152</v>
      </c>
      <c r="Q38" s="34" t="s">
        <v>147</v>
      </c>
      <c r="R38" s="34" t="s">
        <v>152</v>
      </c>
      <c r="S38" s="34" t="s">
        <v>148</v>
      </c>
      <c r="T38" s="34" t="s">
        <v>146</v>
      </c>
      <c r="U38" s="34" t="s">
        <v>21</v>
      </c>
      <c r="V38" s="34" t="s">
        <v>21</v>
      </c>
      <c r="W38" s="34" t="s">
        <v>21</v>
      </c>
      <c r="X38" s="34" t="s">
        <v>21</v>
      </c>
      <c r="Y38" s="34" t="s">
        <v>21</v>
      </c>
      <c r="Z38" s="21" t="s">
        <v>21</v>
      </c>
      <c r="AA38" s="34" t="s">
        <v>146</v>
      </c>
      <c r="AB38" s="34"/>
      <c r="AC38" s="34"/>
      <c r="AD38" s="34"/>
      <c r="AE38" s="34"/>
      <c r="AF38" s="34"/>
      <c r="AG38" s="34" t="s">
        <v>148</v>
      </c>
      <c r="AH38" s="34" t="s">
        <v>146</v>
      </c>
      <c r="AI38" s="50"/>
      <c r="AJ38" s="34"/>
      <c r="AK38" s="56">
        <f t="shared" si="0"/>
        <v>8</v>
      </c>
      <c r="AL38" s="32">
        <f t="shared" si="1"/>
        <v>0</v>
      </c>
      <c r="AM38" s="33">
        <f>Tabela2[[#This Row],[Admissao]]+44</f>
        <v>45977</v>
      </c>
      <c r="AN38" s="34" t="str">
        <f ca="1">IF(Tabela2[[#This Row],[Contrato 1]]&gt;TODAY(),"Experiencia","Aprovado")</f>
        <v>Aprovado</v>
      </c>
      <c r="AO38" s="33">
        <f>Tabela2[[#This Row],[Contrato 1]]+45</f>
        <v>46022</v>
      </c>
      <c r="AP38" s="39" t="str">
        <f ca="1">IF(Tabela2[[#This Row],[Contrato 2]]&gt;TODAY(),"Experiencia","Aprovado")</f>
        <v>Aprovado</v>
      </c>
      <c r="AQ38" s="33"/>
      <c r="AR38" s="53" t="s">
        <v>23</v>
      </c>
      <c r="AS38" s="53" t="s">
        <v>23</v>
      </c>
      <c r="AT38" s="53" t="s">
        <v>23</v>
      </c>
      <c r="AU38" s="57" t="s">
        <v>24</v>
      </c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</row>
    <row r="39" spans="1:66" s="51" customFormat="1" ht="11.15" customHeight="1" x14ac:dyDescent="0.2">
      <c r="A39" s="58" t="s">
        <v>81</v>
      </c>
      <c r="B39" s="67">
        <v>7</v>
      </c>
      <c r="C39" s="58" t="s">
        <v>78</v>
      </c>
      <c r="D39" s="61" t="s">
        <v>20</v>
      </c>
      <c r="E39" s="30">
        <v>45945</v>
      </c>
      <c r="F39" s="34" t="s">
        <v>146</v>
      </c>
      <c r="G39" s="34" t="s">
        <v>21</v>
      </c>
      <c r="H39" s="34" t="s">
        <v>22</v>
      </c>
      <c r="I39" s="34" t="s">
        <v>152</v>
      </c>
      <c r="J39" s="34" t="s">
        <v>147</v>
      </c>
      <c r="K39" s="34" t="s">
        <v>152</v>
      </c>
      <c r="L39" s="34" t="s">
        <v>148</v>
      </c>
      <c r="M39" s="34" t="s">
        <v>146</v>
      </c>
      <c r="N39" s="34" t="s">
        <v>152</v>
      </c>
      <c r="O39" s="34" t="s">
        <v>152</v>
      </c>
      <c r="P39" s="34" t="s">
        <v>152</v>
      </c>
      <c r="Q39" s="34" t="s">
        <v>147</v>
      </c>
      <c r="R39" s="34" t="s">
        <v>152</v>
      </c>
      <c r="S39" s="34" t="s">
        <v>148</v>
      </c>
      <c r="T39" s="34" t="s">
        <v>146</v>
      </c>
      <c r="U39" s="34" t="s">
        <v>21</v>
      </c>
      <c r="V39" s="34" t="s">
        <v>21</v>
      </c>
      <c r="W39" s="34" t="s">
        <v>21</v>
      </c>
      <c r="X39" s="34" t="s">
        <v>21</v>
      </c>
      <c r="Y39" s="34" t="s">
        <v>21</v>
      </c>
      <c r="Z39" s="21" t="s">
        <v>21</v>
      </c>
      <c r="AA39" s="34" t="s">
        <v>146</v>
      </c>
      <c r="AB39" s="34"/>
      <c r="AC39" s="34"/>
      <c r="AD39" s="34"/>
      <c r="AE39" s="34"/>
      <c r="AF39" s="34"/>
      <c r="AG39" s="34" t="s">
        <v>148</v>
      </c>
      <c r="AH39" s="34" t="s">
        <v>146</v>
      </c>
      <c r="AI39" s="50"/>
      <c r="AJ39" s="34"/>
      <c r="AK39" s="56">
        <f t="shared" si="0"/>
        <v>7</v>
      </c>
      <c r="AL39" s="32">
        <f t="shared" si="1"/>
        <v>1</v>
      </c>
      <c r="AM39" s="33">
        <f>Tabela2[[#This Row],[Admissao]]+44</f>
        <v>45989</v>
      </c>
      <c r="AN39" s="34" t="str">
        <f ca="1">IF(Tabela2[[#This Row],[Contrato 1]]&gt;TODAY(),"Experiencia","Aprovado")</f>
        <v>Aprovado</v>
      </c>
      <c r="AO39" s="33">
        <f>Tabela2[[#This Row],[Contrato 1]]+45</f>
        <v>46034</v>
      </c>
      <c r="AP39" s="39" t="str">
        <f ca="1">IF(Tabela2[[#This Row],[Contrato 2]]&gt;TODAY(),"Experiencia","Aprovado")</f>
        <v>Experiencia</v>
      </c>
      <c r="AQ39" s="33"/>
      <c r="AR39" s="53" t="s">
        <v>23</v>
      </c>
      <c r="AS39" s="53" t="s">
        <v>23</v>
      </c>
      <c r="AT39" s="53" t="s">
        <v>23</v>
      </c>
      <c r="AU39" s="62" t="s">
        <v>24</v>
      </c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</row>
    <row r="40" spans="1:66" s="51" customFormat="1" ht="11.15" customHeight="1" x14ac:dyDescent="0.2">
      <c r="A40" s="63" t="s">
        <v>84</v>
      </c>
      <c r="B40" s="64" t="s">
        <v>112</v>
      </c>
      <c r="C40" s="63" t="s">
        <v>113</v>
      </c>
      <c r="D40" s="61" t="s">
        <v>20</v>
      </c>
      <c r="E40" s="30">
        <v>45757</v>
      </c>
      <c r="F40" s="34" t="s">
        <v>146</v>
      </c>
      <c r="G40" s="34" t="s">
        <v>22</v>
      </c>
      <c r="H40" s="34" t="s">
        <v>22</v>
      </c>
      <c r="I40" s="34" t="s">
        <v>152</v>
      </c>
      <c r="J40" s="34" t="s">
        <v>147</v>
      </c>
      <c r="K40" s="34" t="s">
        <v>152</v>
      </c>
      <c r="L40" s="34" t="s">
        <v>148</v>
      </c>
      <c r="M40" s="34" t="s">
        <v>146</v>
      </c>
      <c r="N40" s="34" t="s">
        <v>152</v>
      </c>
      <c r="O40" s="34" t="s">
        <v>152</v>
      </c>
      <c r="P40" s="34" t="s">
        <v>152</v>
      </c>
      <c r="Q40" s="34" t="s">
        <v>147</v>
      </c>
      <c r="R40" s="34" t="s">
        <v>152</v>
      </c>
      <c r="S40" s="34" t="s">
        <v>148</v>
      </c>
      <c r="T40" s="34" t="s">
        <v>146</v>
      </c>
      <c r="U40" s="34" t="s">
        <v>21</v>
      </c>
      <c r="V40" s="34" t="s">
        <v>21</v>
      </c>
      <c r="W40" s="34" t="s">
        <v>21</v>
      </c>
      <c r="X40" s="34" t="s">
        <v>21</v>
      </c>
      <c r="Y40" s="34" t="s">
        <v>21</v>
      </c>
      <c r="Z40" s="21" t="s">
        <v>148</v>
      </c>
      <c r="AA40" s="34" t="s">
        <v>146</v>
      </c>
      <c r="AB40" s="34"/>
      <c r="AC40" s="34"/>
      <c r="AD40" s="34"/>
      <c r="AE40" s="34"/>
      <c r="AF40" s="34"/>
      <c r="AG40" s="34" t="s">
        <v>148</v>
      </c>
      <c r="AH40" s="34" t="s">
        <v>146</v>
      </c>
      <c r="AI40" s="21"/>
      <c r="AJ40" s="21"/>
      <c r="AK40" s="65">
        <f t="shared" si="0"/>
        <v>5</v>
      </c>
      <c r="AL40" s="22">
        <f t="shared" si="1"/>
        <v>2</v>
      </c>
      <c r="AM40" s="20">
        <f>Tabela2[[#This Row],[Admissao]]+44</f>
        <v>45801</v>
      </c>
      <c r="AN40" s="21" t="str">
        <f ca="1">IF(Tabela2[[#This Row],[Contrato 1]]&gt;TODAY(),"Experiencia","Aprovado")</f>
        <v>Aprovado</v>
      </c>
      <c r="AO40" s="20">
        <f>Tabela2[[#This Row],[Contrato 1]]+45</f>
        <v>45846</v>
      </c>
      <c r="AP40" s="40" t="str">
        <f ca="1">IF(Tabela2[[#This Row],[Contrato 2]]&gt;TODAY(),"Experiencia","Aprovado")</f>
        <v>Aprovado</v>
      </c>
      <c r="AQ40" s="20"/>
      <c r="AR40" s="63" t="s">
        <v>23</v>
      </c>
      <c r="AS40" s="63" t="s">
        <v>23</v>
      </c>
      <c r="AT40" s="63" t="s">
        <v>23</v>
      </c>
      <c r="AU40" s="66" t="s">
        <v>24</v>
      </c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</row>
    <row r="41" spans="1:66" s="51" customFormat="1" ht="11.15" customHeight="1" x14ac:dyDescent="0.2">
      <c r="A41" s="53" t="s">
        <v>84</v>
      </c>
      <c r="B41" s="54" t="s">
        <v>101</v>
      </c>
      <c r="C41" s="53" t="s">
        <v>102</v>
      </c>
      <c r="D41" s="69" t="s">
        <v>25</v>
      </c>
      <c r="E41" s="31">
        <v>45240</v>
      </c>
      <c r="F41" s="34" t="s">
        <v>146</v>
      </c>
      <c r="G41" s="34" t="s">
        <v>21</v>
      </c>
      <c r="H41" s="34" t="s">
        <v>22</v>
      </c>
      <c r="I41" s="34" t="s">
        <v>152</v>
      </c>
      <c r="J41" s="34" t="s">
        <v>147</v>
      </c>
      <c r="K41" s="34" t="s">
        <v>152</v>
      </c>
      <c r="L41" s="34" t="s">
        <v>148</v>
      </c>
      <c r="M41" s="34" t="s">
        <v>146</v>
      </c>
      <c r="N41" s="34" t="s">
        <v>152</v>
      </c>
      <c r="O41" s="34" t="s">
        <v>152</v>
      </c>
      <c r="P41" s="34" t="s">
        <v>152</v>
      </c>
      <c r="Q41" s="34" t="s">
        <v>147</v>
      </c>
      <c r="R41" s="34" t="s">
        <v>152</v>
      </c>
      <c r="S41" s="34" t="s">
        <v>148</v>
      </c>
      <c r="T41" s="34" t="s">
        <v>146</v>
      </c>
      <c r="U41" s="34" t="s">
        <v>22</v>
      </c>
      <c r="V41" s="34" t="s">
        <v>21</v>
      </c>
      <c r="W41" s="34" t="s">
        <v>21</v>
      </c>
      <c r="X41" s="34" t="s">
        <v>21</v>
      </c>
      <c r="Y41" s="34" t="s">
        <v>21</v>
      </c>
      <c r="Z41" s="21" t="s">
        <v>21</v>
      </c>
      <c r="AA41" s="34" t="s">
        <v>146</v>
      </c>
      <c r="AB41" s="34"/>
      <c r="AC41" s="34"/>
      <c r="AD41" s="34"/>
      <c r="AE41" s="34"/>
      <c r="AF41" s="34"/>
      <c r="AG41" s="34" t="s">
        <v>148</v>
      </c>
      <c r="AH41" s="34" t="s">
        <v>146</v>
      </c>
      <c r="AI41" s="85"/>
      <c r="AJ41" s="34"/>
      <c r="AK41" s="56">
        <f t="shared" si="0"/>
        <v>6</v>
      </c>
      <c r="AL41" s="32">
        <f t="shared" si="1"/>
        <v>2</v>
      </c>
      <c r="AM41" s="33">
        <f>Tabela2[[#This Row],[Admissao]]+44</f>
        <v>45284</v>
      </c>
      <c r="AN41" s="34" t="str">
        <f ca="1">IF(Tabela2[[#This Row],[Contrato 1]]&gt;TODAY(),"Experiencia","Aprovado")</f>
        <v>Aprovado</v>
      </c>
      <c r="AO41" s="33">
        <f>Tabela2[[#This Row],[Contrato 1]]+45</f>
        <v>45329</v>
      </c>
      <c r="AP41" s="39" t="str">
        <f ca="1">IF(Tabela2[[#This Row],[Contrato 2]]&gt;TODAY(),"Experiencia","Aprovado")</f>
        <v>Aprovado</v>
      </c>
      <c r="AQ41" s="33"/>
      <c r="AR41" s="53" t="s">
        <v>23</v>
      </c>
      <c r="AS41" s="53" t="s">
        <v>23</v>
      </c>
      <c r="AT41" s="53" t="s">
        <v>23</v>
      </c>
      <c r="AU41" s="57" t="s">
        <v>24</v>
      </c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</row>
    <row r="42" spans="1:66" s="51" customFormat="1" ht="11.15" customHeight="1" x14ac:dyDescent="0.2">
      <c r="A42" s="53" t="s">
        <v>84</v>
      </c>
      <c r="B42" s="64" t="s">
        <v>86</v>
      </c>
      <c r="C42" s="63" t="s">
        <v>87</v>
      </c>
      <c r="D42" s="72" t="s">
        <v>33</v>
      </c>
      <c r="E42" s="31">
        <v>45707</v>
      </c>
      <c r="F42" s="34" t="s">
        <v>146</v>
      </c>
      <c r="G42" s="34" t="s">
        <v>22</v>
      </c>
      <c r="H42" s="34" t="s">
        <v>21</v>
      </c>
      <c r="I42" s="34" t="s">
        <v>152</v>
      </c>
      <c r="J42" s="34" t="s">
        <v>147</v>
      </c>
      <c r="K42" s="34" t="s">
        <v>152</v>
      </c>
      <c r="L42" s="34" t="s">
        <v>148</v>
      </c>
      <c r="M42" s="34" t="s">
        <v>146</v>
      </c>
      <c r="N42" s="34" t="s">
        <v>152</v>
      </c>
      <c r="O42" s="34" t="s">
        <v>152</v>
      </c>
      <c r="P42" s="34" t="s">
        <v>152</v>
      </c>
      <c r="Q42" s="34" t="s">
        <v>147</v>
      </c>
      <c r="R42" s="34" t="s">
        <v>152</v>
      </c>
      <c r="S42" s="34" t="s">
        <v>148</v>
      </c>
      <c r="T42" s="34" t="s">
        <v>146</v>
      </c>
      <c r="U42" s="34" t="s">
        <v>21</v>
      </c>
      <c r="V42" s="34" t="s">
        <v>21</v>
      </c>
      <c r="W42" s="34" t="s">
        <v>21</v>
      </c>
      <c r="X42" s="34" t="s">
        <v>21</v>
      </c>
      <c r="Y42" s="34" t="s">
        <v>158</v>
      </c>
      <c r="Z42" s="21" t="s">
        <v>21</v>
      </c>
      <c r="AA42" s="34" t="s">
        <v>146</v>
      </c>
      <c r="AB42" s="34"/>
      <c r="AC42" s="34"/>
      <c r="AD42" s="34"/>
      <c r="AE42" s="34"/>
      <c r="AF42" s="34"/>
      <c r="AG42" s="34" t="s">
        <v>148</v>
      </c>
      <c r="AH42" s="34" t="s">
        <v>146</v>
      </c>
      <c r="AI42" s="50"/>
      <c r="AJ42" s="21"/>
      <c r="AK42" s="65">
        <f t="shared" si="0"/>
        <v>6</v>
      </c>
      <c r="AL42" s="22">
        <f t="shared" si="1"/>
        <v>1</v>
      </c>
      <c r="AM42" s="20">
        <f>Tabela2[[#This Row],[Admissao]]+44</f>
        <v>45751</v>
      </c>
      <c r="AN42" s="21" t="str">
        <f ca="1">IF(Tabela2[[#This Row],[Contrato 1]]&gt;TODAY(),"Experiencia","Aprovado")</f>
        <v>Aprovado</v>
      </c>
      <c r="AO42" s="20">
        <f>Tabela2[[#This Row],[Contrato 1]]+45</f>
        <v>45796</v>
      </c>
      <c r="AP42" s="40" t="str">
        <f ca="1">IF(Tabela2[[#This Row],[Contrato 2]]&gt;TODAY(),"Experiencia","Aprovado")</f>
        <v>Aprovado</v>
      </c>
      <c r="AQ42" s="20"/>
      <c r="AR42" s="63" t="s">
        <v>23</v>
      </c>
      <c r="AS42" s="63" t="s">
        <v>23</v>
      </c>
      <c r="AT42" s="63" t="s">
        <v>23</v>
      </c>
      <c r="AU42" s="66" t="s">
        <v>24</v>
      </c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</row>
    <row r="43" spans="1:66" s="51" customFormat="1" ht="11.15" customHeight="1" x14ac:dyDescent="0.2">
      <c r="A43" s="63" t="s">
        <v>84</v>
      </c>
      <c r="B43" s="79" t="s">
        <v>104</v>
      </c>
      <c r="C43" s="63" t="s">
        <v>105</v>
      </c>
      <c r="D43" s="69" t="s">
        <v>20</v>
      </c>
      <c r="E43" s="31">
        <v>45815</v>
      </c>
      <c r="F43" s="34" t="s">
        <v>146</v>
      </c>
      <c r="G43" s="34" t="s">
        <v>149</v>
      </c>
      <c r="H43" s="34" t="s">
        <v>3</v>
      </c>
      <c r="I43" s="34" t="s">
        <v>3</v>
      </c>
      <c r="J43" s="34" t="s">
        <v>147</v>
      </c>
      <c r="K43" s="34" t="s">
        <v>3</v>
      </c>
      <c r="L43" s="34" t="s">
        <v>148</v>
      </c>
      <c r="M43" s="21" t="s">
        <v>146</v>
      </c>
      <c r="N43" s="34" t="s">
        <v>3</v>
      </c>
      <c r="O43" s="34" t="s">
        <v>3</v>
      </c>
      <c r="P43" s="34" t="s">
        <v>3</v>
      </c>
      <c r="Q43" s="21" t="s">
        <v>147</v>
      </c>
      <c r="R43" s="34" t="s">
        <v>3</v>
      </c>
      <c r="S43" s="21" t="s">
        <v>148</v>
      </c>
      <c r="T43" s="21" t="s">
        <v>146</v>
      </c>
      <c r="U43" s="34" t="s">
        <v>3</v>
      </c>
      <c r="V43" s="34" t="s">
        <v>21</v>
      </c>
      <c r="W43" s="34" t="s">
        <v>21</v>
      </c>
      <c r="X43" s="34" t="s">
        <v>21</v>
      </c>
      <c r="Y43" s="34" t="s">
        <v>21</v>
      </c>
      <c r="Z43" s="21" t="s">
        <v>21</v>
      </c>
      <c r="AA43" s="21" t="s">
        <v>146</v>
      </c>
      <c r="AB43" s="21"/>
      <c r="AC43" s="21"/>
      <c r="AD43" s="21"/>
      <c r="AE43" s="34"/>
      <c r="AF43" s="34"/>
      <c r="AG43" s="34" t="s">
        <v>148</v>
      </c>
      <c r="AH43" s="34" t="s">
        <v>146</v>
      </c>
      <c r="AI43" s="50"/>
      <c r="AJ43" s="21"/>
      <c r="AK43" s="65">
        <f t="shared" si="0"/>
        <v>5</v>
      </c>
      <c r="AL43" s="22">
        <f t="shared" si="1"/>
        <v>0</v>
      </c>
      <c r="AM43" s="20">
        <f>Tabela2[[#This Row],[Admissao]]+44</f>
        <v>45859</v>
      </c>
      <c r="AN43" s="21" t="str">
        <f ca="1">IF(Tabela2[[#This Row],[Contrato 1]]&gt;TODAY(),"Experiencia","Aprovado")</f>
        <v>Aprovado</v>
      </c>
      <c r="AO43" s="20">
        <f>Tabela2[[#This Row],[Contrato 1]]+45</f>
        <v>45904</v>
      </c>
      <c r="AP43" s="40" t="str">
        <f ca="1">IF(Tabela2[[#This Row],[Contrato 2]]&gt;TODAY(),"Experiencia","Aprovado")</f>
        <v>Aprovado</v>
      </c>
      <c r="AQ43" s="20"/>
      <c r="AR43" s="63" t="s">
        <v>23</v>
      </c>
      <c r="AS43" s="63" t="s">
        <v>23</v>
      </c>
      <c r="AT43" s="63" t="s">
        <v>23</v>
      </c>
      <c r="AU43" s="73" t="s">
        <v>24</v>
      </c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</row>
    <row r="44" spans="1:66" s="51" customFormat="1" ht="11.15" customHeight="1" x14ac:dyDescent="0.2">
      <c r="A44" s="71" t="s">
        <v>81</v>
      </c>
      <c r="B44" s="70">
        <v>1</v>
      </c>
      <c r="C44" s="71" t="s">
        <v>69</v>
      </c>
      <c r="D44" s="72" t="s">
        <v>20</v>
      </c>
      <c r="E44" s="31">
        <v>45917</v>
      </c>
      <c r="F44" s="34" t="s">
        <v>146</v>
      </c>
      <c r="G44" s="34" t="s">
        <v>21</v>
      </c>
      <c r="H44" s="34" t="s">
        <v>22</v>
      </c>
      <c r="I44" s="34" t="s">
        <v>152</v>
      </c>
      <c r="J44" s="34" t="s">
        <v>147</v>
      </c>
      <c r="K44" s="34" t="s">
        <v>152</v>
      </c>
      <c r="L44" s="34" t="s">
        <v>148</v>
      </c>
      <c r="M44" s="34" t="s">
        <v>146</v>
      </c>
      <c r="N44" s="34" t="s">
        <v>152</v>
      </c>
      <c r="O44" s="34" t="s">
        <v>152</v>
      </c>
      <c r="P44" s="34" t="s">
        <v>152</v>
      </c>
      <c r="Q44" s="34" t="s">
        <v>147</v>
      </c>
      <c r="R44" s="34" t="s">
        <v>152</v>
      </c>
      <c r="S44" s="34" t="s">
        <v>148</v>
      </c>
      <c r="T44" s="34" t="s">
        <v>146</v>
      </c>
      <c r="U44" s="34" t="s">
        <v>21</v>
      </c>
      <c r="V44" s="34" t="s">
        <v>22</v>
      </c>
      <c r="W44" s="34" t="s">
        <v>21</v>
      </c>
      <c r="X44" s="34" t="s">
        <v>22</v>
      </c>
      <c r="Y44" s="34" t="s">
        <v>22</v>
      </c>
      <c r="Z44" s="21" t="s">
        <v>148</v>
      </c>
      <c r="AA44" s="34" t="s">
        <v>146</v>
      </c>
      <c r="AB44" s="34"/>
      <c r="AC44" s="34"/>
      <c r="AD44" s="21"/>
      <c r="AE44" s="34"/>
      <c r="AF44" s="34"/>
      <c r="AG44" s="34" t="s">
        <v>148</v>
      </c>
      <c r="AH44" s="34" t="s">
        <v>146</v>
      </c>
      <c r="AI44" s="50"/>
      <c r="AJ44" s="21"/>
      <c r="AK44" s="65">
        <f t="shared" si="0"/>
        <v>3</v>
      </c>
      <c r="AL44" s="22">
        <f t="shared" si="1"/>
        <v>4</v>
      </c>
      <c r="AM44" s="20">
        <f>Tabela2[[#This Row],[Admissao]]+44</f>
        <v>45961</v>
      </c>
      <c r="AN44" s="21" t="str">
        <f ca="1">IF(Tabela2[[#This Row],[Contrato 1]]&gt;TODAY(),"Experiencia","Aprovado")</f>
        <v>Aprovado</v>
      </c>
      <c r="AO44" s="20">
        <f>Tabela2[[#This Row],[Contrato 1]]+45</f>
        <v>46006</v>
      </c>
      <c r="AP44" s="40" t="str">
        <f ca="1">IF(Tabela2[[#This Row],[Contrato 2]]&gt;TODAY(),"Experiencia","Aprovado")</f>
        <v>Aprovado</v>
      </c>
      <c r="AQ44" s="20"/>
      <c r="AR44" s="63" t="s">
        <v>23</v>
      </c>
      <c r="AS44" s="63" t="s">
        <v>23</v>
      </c>
      <c r="AT44" s="63" t="s">
        <v>23</v>
      </c>
      <c r="AU44" s="73" t="s">
        <v>24</v>
      </c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</row>
    <row r="45" spans="1:66" s="51" customFormat="1" ht="11.15" customHeight="1" x14ac:dyDescent="0.2">
      <c r="A45" s="53" t="s">
        <v>84</v>
      </c>
      <c r="B45" s="54" t="s">
        <v>106</v>
      </c>
      <c r="C45" s="53" t="s">
        <v>107</v>
      </c>
      <c r="D45" s="69" t="s">
        <v>25</v>
      </c>
      <c r="E45" s="31">
        <v>44629</v>
      </c>
      <c r="F45" s="21" t="s">
        <v>146</v>
      </c>
      <c r="G45" s="34" t="s">
        <v>21</v>
      </c>
      <c r="H45" s="34" t="s">
        <v>21</v>
      </c>
      <c r="I45" s="34" t="s">
        <v>152</v>
      </c>
      <c r="J45" s="34" t="s">
        <v>147</v>
      </c>
      <c r="K45" s="34" t="s">
        <v>152</v>
      </c>
      <c r="L45" s="34" t="s">
        <v>148</v>
      </c>
      <c r="M45" s="34" t="s">
        <v>146</v>
      </c>
      <c r="N45" s="34" t="s">
        <v>152</v>
      </c>
      <c r="O45" s="34" t="s">
        <v>152</v>
      </c>
      <c r="P45" s="34" t="s">
        <v>152</v>
      </c>
      <c r="Q45" s="34" t="s">
        <v>147</v>
      </c>
      <c r="R45" s="34" t="s">
        <v>152</v>
      </c>
      <c r="S45" s="34" t="s">
        <v>148</v>
      </c>
      <c r="T45" s="34" t="s">
        <v>146</v>
      </c>
      <c r="U45" s="34" t="s">
        <v>21</v>
      </c>
      <c r="V45" s="34" t="s">
        <v>21</v>
      </c>
      <c r="W45" s="34" t="s">
        <v>21</v>
      </c>
      <c r="X45" s="34" t="s">
        <v>21</v>
      </c>
      <c r="Y45" s="34" t="s">
        <v>21</v>
      </c>
      <c r="Z45" s="21" t="s">
        <v>148</v>
      </c>
      <c r="AA45" s="21" t="s">
        <v>146</v>
      </c>
      <c r="AB45" s="34"/>
      <c r="AC45" s="21"/>
      <c r="AD45" s="21"/>
      <c r="AE45" s="34"/>
      <c r="AF45" s="21"/>
      <c r="AG45" s="21" t="s">
        <v>148</v>
      </c>
      <c r="AH45" s="21" t="s">
        <v>146</v>
      </c>
      <c r="AI45" s="85"/>
      <c r="AJ45" s="34"/>
      <c r="AK45" s="56">
        <f t="shared" si="0"/>
        <v>7</v>
      </c>
      <c r="AL45" s="32">
        <f t="shared" si="1"/>
        <v>0</v>
      </c>
      <c r="AM45" s="33">
        <f>Tabela2[[#This Row],[Admissao]]+44</f>
        <v>44673</v>
      </c>
      <c r="AN45" s="34" t="str">
        <f ca="1">IF(Tabela2[[#This Row],[Contrato 1]]&gt;TODAY(),"Experiencia","Aprovado")</f>
        <v>Aprovado</v>
      </c>
      <c r="AO45" s="33">
        <f>Tabela2[[#This Row],[Contrato 1]]+45</f>
        <v>44718</v>
      </c>
      <c r="AP45" s="39" t="str">
        <f ca="1">IF(Tabela2[[#This Row],[Contrato 2]]&gt;TODAY(),"Experiencia","Aprovado")</f>
        <v>Aprovado</v>
      </c>
      <c r="AQ45" s="33"/>
      <c r="AR45" s="53" t="s">
        <v>23</v>
      </c>
      <c r="AS45" s="53" t="s">
        <v>23</v>
      </c>
      <c r="AT45" s="53" t="s">
        <v>23</v>
      </c>
      <c r="AU45" s="57" t="s">
        <v>24</v>
      </c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</row>
    <row r="46" spans="1:66" s="51" customFormat="1" ht="11.15" customHeight="1" x14ac:dyDescent="0.2">
      <c r="A46" s="63"/>
      <c r="B46" s="64"/>
      <c r="C46" s="63"/>
      <c r="D46" s="72"/>
      <c r="E46" s="3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50"/>
      <c r="AJ46" s="21"/>
      <c r="AK46" s="65"/>
      <c r="AL46" s="22"/>
      <c r="AM46" s="20"/>
      <c r="AN46" s="21"/>
      <c r="AO46" s="20"/>
      <c r="AP46" s="40"/>
      <c r="AQ46" s="20"/>
      <c r="AR46" s="63"/>
      <c r="AS46" s="63"/>
      <c r="AT46" s="63"/>
      <c r="AU46" s="73"/>
    </row>
    <row r="47" spans="1:66" s="51" customFormat="1" ht="11.15" customHeight="1" x14ac:dyDescent="0.2">
      <c r="A47" s="75"/>
      <c r="B47" s="74"/>
      <c r="C47" s="75"/>
      <c r="D47" s="86"/>
      <c r="E47" s="26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8"/>
      <c r="AJ47" s="87"/>
      <c r="AK47" s="89"/>
      <c r="AL47" s="90"/>
      <c r="AM47" s="28"/>
      <c r="AN47" s="87"/>
      <c r="AO47" s="28"/>
      <c r="AP47" s="91"/>
      <c r="AQ47" s="28"/>
      <c r="AR47" s="75"/>
      <c r="AS47" s="75"/>
      <c r="AT47" s="75"/>
      <c r="AU47" s="92"/>
    </row>
    <row r="48" spans="1:66" s="51" customFormat="1" ht="11.15" customHeight="1" x14ac:dyDescent="0.2">
      <c r="A48" s="75"/>
      <c r="B48" s="74"/>
      <c r="C48" s="75"/>
      <c r="D48" s="86"/>
      <c r="E48" s="26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8"/>
      <c r="AJ48" s="87"/>
      <c r="AK48" s="89"/>
      <c r="AL48" s="90"/>
      <c r="AM48" s="28"/>
      <c r="AN48" s="87"/>
      <c r="AO48" s="28"/>
      <c r="AP48" s="91"/>
      <c r="AQ48" s="28"/>
      <c r="AR48" s="75"/>
      <c r="AS48" s="75"/>
      <c r="AT48" s="75"/>
      <c r="AU48" s="92"/>
    </row>
    <row r="49" spans="1:66" s="51" customFormat="1" ht="11.15" customHeight="1" x14ac:dyDescent="0.2">
      <c r="A49" s="75"/>
      <c r="B49" s="74"/>
      <c r="C49" s="75"/>
      <c r="D49" s="86"/>
      <c r="E49" s="26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8"/>
      <c r="AJ49" s="87"/>
      <c r="AK49" s="89"/>
      <c r="AL49" s="90"/>
      <c r="AM49" s="28"/>
      <c r="AN49" s="87"/>
      <c r="AO49" s="28"/>
      <c r="AP49" s="91"/>
      <c r="AQ49" s="28"/>
      <c r="AR49" s="75"/>
      <c r="AS49" s="75"/>
      <c r="AT49" s="75"/>
      <c r="AU49" s="92"/>
    </row>
    <row r="50" spans="1:66" s="51" customFormat="1" ht="11.15" customHeight="1" x14ac:dyDescent="0.2">
      <c r="A50" s="75"/>
      <c r="B50" s="74"/>
      <c r="C50" s="75"/>
      <c r="D50" s="86"/>
      <c r="E50" s="26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8"/>
      <c r="AJ50" s="87"/>
      <c r="AK50" s="89"/>
      <c r="AL50" s="90"/>
      <c r="AM50" s="28"/>
      <c r="AN50" s="87"/>
      <c r="AO50" s="28"/>
      <c r="AP50" s="91"/>
      <c r="AQ50" s="28"/>
      <c r="AR50" s="75"/>
      <c r="AS50" s="75"/>
      <c r="AT50" s="75"/>
      <c r="AU50" s="92"/>
    </row>
    <row r="51" spans="1:66" s="51" customFormat="1" ht="11.15" customHeight="1" x14ac:dyDescent="0.2">
      <c r="A51" s="75"/>
      <c r="B51" s="74"/>
      <c r="C51" s="75"/>
      <c r="D51" s="86"/>
      <c r="E51" s="26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8"/>
      <c r="AJ51" s="87"/>
      <c r="AK51" s="89"/>
      <c r="AL51" s="90"/>
      <c r="AM51" s="28"/>
      <c r="AN51" s="87"/>
      <c r="AO51" s="28"/>
      <c r="AP51" s="91"/>
      <c r="AQ51" s="28"/>
      <c r="AR51" s="75"/>
      <c r="AS51" s="75"/>
      <c r="AT51" s="75"/>
      <c r="AU51" s="92"/>
    </row>
    <row r="52" spans="1:66" s="51" customFormat="1" ht="11.15" customHeight="1" x14ac:dyDescent="0.2">
      <c r="A52" s="75"/>
      <c r="B52" s="74"/>
      <c r="C52" s="75"/>
      <c r="D52" s="86"/>
      <c r="E52" s="26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8"/>
      <c r="AJ52" s="87"/>
      <c r="AK52" s="95"/>
      <c r="AL52" s="90"/>
      <c r="AM52" s="28"/>
      <c r="AN52" s="87"/>
      <c r="AO52" s="28"/>
      <c r="AP52" s="91"/>
      <c r="AQ52" s="28"/>
      <c r="AR52" s="75"/>
      <c r="AS52" s="75"/>
      <c r="AT52" s="75"/>
      <c r="AU52" s="92"/>
    </row>
    <row r="53" spans="1:66" s="51" customFormat="1" ht="11.15" hidden="1" customHeight="1" x14ac:dyDescent="0.2">
      <c r="A53" s="75"/>
      <c r="B53" s="74"/>
      <c r="C53" s="75"/>
      <c r="D53" s="75"/>
      <c r="E53" s="26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8"/>
      <c r="AJ53" s="87"/>
      <c r="AK53" s="95"/>
      <c r="AL53" s="90"/>
      <c r="AM53" s="28"/>
      <c r="AN53" s="87"/>
      <c r="AO53" s="28"/>
      <c r="AP53" s="91"/>
      <c r="AQ53" s="28"/>
      <c r="AR53" s="75"/>
      <c r="AS53" s="75"/>
      <c r="AT53" s="75"/>
      <c r="AU53" s="92"/>
    </row>
    <row r="54" spans="1:66" s="51" customFormat="1" ht="11.15" hidden="1" customHeight="1" x14ac:dyDescent="0.2">
      <c r="A54" s="75"/>
      <c r="B54" s="74"/>
      <c r="C54" s="75"/>
      <c r="D54" s="86"/>
      <c r="E54" s="26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8"/>
      <c r="AJ54" s="87"/>
      <c r="AK54" s="95"/>
      <c r="AL54" s="90"/>
      <c r="AM54" s="28"/>
      <c r="AN54" s="87"/>
      <c r="AO54" s="28"/>
      <c r="AP54" s="91"/>
      <c r="AQ54" s="28"/>
      <c r="AR54" s="75"/>
      <c r="AS54" s="75"/>
      <c r="AT54" s="75"/>
      <c r="AU54" s="92"/>
    </row>
    <row r="55" spans="1:66" s="51" customFormat="1" ht="11.15" hidden="1" customHeight="1" x14ac:dyDescent="0.2">
      <c r="A55" s="75"/>
      <c r="B55" s="74"/>
      <c r="C55" s="75"/>
      <c r="D55" s="75"/>
      <c r="E55" s="26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8"/>
      <c r="AJ55" s="87"/>
      <c r="AK55" s="95"/>
      <c r="AL55" s="90"/>
      <c r="AM55" s="28"/>
      <c r="AN55" s="87"/>
      <c r="AO55" s="28"/>
      <c r="AP55" s="91"/>
      <c r="AQ55" s="28"/>
      <c r="AR55" s="75"/>
      <c r="AS55" s="75"/>
      <c r="AT55" s="75"/>
      <c r="AU55" s="92"/>
    </row>
    <row r="56" spans="1:66" s="51" customFormat="1" ht="11.15" hidden="1" customHeight="1" x14ac:dyDescent="0.2">
      <c r="A56" s="75"/>
      <c r="B56" s="74"/>
      <c r="C56" s="75"/>
      <c r="D56" s="86"/>
      <c r="E56" s="26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8"/>
      <c r="AJ56" s="87"/>
      <c r="AK56" s="95"/>
      <c r="AL56" s="90"/>
      <c r="AM56" s="28"/>
      <c r="AN56" s="87"/>
      <c r="AO56" s="28"/>
      <c r="AP56" s="91"/>
      <c r="AQ56" s="28"/>
      <c r="AR56" s="75"/>
      <c r="AS56" s="75"/>
      <c r="AT56" s="75"/>
      <c r="AU56" s="92"/>
    </row>
    <row r="57" spans="1:66" s="51" customFormat="1" ht="11.15" hidden="1" customHeight="1" x14ac:dyDescent="0.25">
      <c r="B57" s="74"/>
      <c r="C57" s="75"/>
      <c r="D57" s="75"/>
      <c r="E57" s="26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44"/>
      <c r="AJ57" s="45"/>
      <c r="AK57" s="11"/>
      <c r="AL57" s="12"/>
      <c r="AM57" s="36"/>
      <c r="AN57" s="41"/>
      <c r="AO57" s="36"/>
      <c r="AP57" s="41"/>
      <c r="AQ57" s="28"/>
      <c r="AR57" s="76"/>
      <c r="AS57" s="76"/>
      <c r="AT57" s="76"/>
      <c r="AU57" s="76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</row>
    <row r="58" spans="1:66" s="51" customFormat="1" ht="11.15" hidden="1" customHeight="1" x14ac:dyDescent="0.25">
      <c r="B58" s="74"/>
      <c r="C58" s="75"/>
      <c r="D58" s="75"/>
      <c r="E58" s="26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44"/>
      <c r="AJ58" s="45"/>
      <c r="AK58" s="11"/>
      <c r="AL58" s="12"/>
      <c r="AM58" s="36"/>
      <c r="AN58" s="41"/>
      <c r="AO58" s="36"/>
      <c r="AP58" s="41"/>
      <c r="AQ58" s="28"/>
      <c r="AR58" s="76"/>
      <c r="AS58" s="76"/>
      <c r="AT58" s="76"/>
      <c r="AU58" s="76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</row>
    <row r="59" spans="1:66" s="51" customFormat="1" ht="11.15" hidden="1" customHeight="1" x14ac:dyDescent="0.25">
      <c r="B59" s="74"/>
      <c r="C59" s="75"/>
      <c r="D59" s="75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44"/>
      <c r="AJ59" s="45"/>
      <c r="AK59" s="11"/>
      <c r="AL59" s="12"/>
      <c r="AM59" s="36"/>
      <c r="AN59" s="41"/>
      <c r="AO59" s="36"/>
      <c r="AP59" s="41"/>
      <c r="AQ59" s="28"/>
      <c r="AR59" s="76"/>
      <c r="AS59" s="76"/>
      <c r="AT59" s="76"/>
      <c r="AU59" s="76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</row>
    <row r="60" spans="1:66" s="51" customFormat="1" ht="11.15" hidden="1" customHeight="1" x14ac:dyDescent="0.25">
      <c r="B60" s="74"/>
      <c r="C60" s="75"/>
      <c r="D60" s="75"/>
      <c r="E60" s="26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44"/>
      <c r="AJ60" s="45"/>
      <c r="AK60" s="11"/>
      <c r="AL60" s="12"/>
      <c r="AM60" s="36"/>
      <c r="AN60" s="41"/>
      <c r="AO60" s="36"/>
      <c r="AP60" s="41"/>
      <c r="AQ60" s="28"/>
      <c r="AR60" s="76"/>
      <c r="AS60" s="76"/>
      <c r="AT60" s="76"/>
      <c r="AU60" s="76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</row>
    <row r="61" spans="1:66" s="51" customFormat="1" ht="11.15" hidden="1" customHeight="1" x14ac:dyDescent="0.25">
      <c r="B61" s="74"/>
      <c r="C61" s="75"/>
      <c r="D61" s="75"/>
      <c r="E61" s="26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44"/>
      <c r="AJ61" s="45"/>
      <c r="AK61" s="11"/>
      <c r="AL61" s="12"/>
      <c r="AM61" s="36"/>
      <c r="AN61" s="41"/>
      <c r="AO61" s="36"/>
      <c r="AP61" s="41"/>
      <c r="AQ61" s="28"/>
      <c r="AU61" s="76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</row>
    <row r="62" spans="1:66" s="51" customFormat="1" ht="11.15" hidden="1" customHeight="1" x14ac:dyDescent="0.25">
      <c r="B62" s="74"/>
      <c r="C62" s="75"/>
      <c r="D62" s="75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44"/>
      <c r="AJ62" s="45"/>
      <c r="AK62" s="11"/>
      <c r="AL62" s="12"/>
      <c r="AM62" s="36"/>
      <c r="AN62" s="41"/>
      <c r="AO62" s="36"/>
      <c r="AP62" s="41"/>
      <c r="AQ62" s="28"/>
      <c r="AR62" s="76"/>
      <c r="AS62" s="76"/>
      <c r="AT62" s="76"/>
      <c r="AU62" s="76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</row>
    <row r="63" spans="1:66" s="51" customFormat="1" ht="11.15" hidden="1" customHeight="1" x14ac:dyDescent="0.25">
      <c r="B63" s="74"/>
      <c r="C63" s="75"/>
      <c r="D63" s="75"/>
      <c r="E63" s="26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44"/>
      <c r="AJ63" s="45"/>
      <c r="AK63" s="11"/>
      <c r="AL63" s="12"/>
      <c r="AM63" s="36"/>
      <c r="AN63" s="41"/>
      <c r="AO63" s="36"/>
      <c r="AP63" s="41"/>
      <c r="AQ63" s="28"/>
      <c r="AR63" s="76"/>
      <c r="AS63" s="76"/>
      <c r="AT63" s="76"/>
      <c r="AU63" s="76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</row>
    <row r="64" spans="1:66" s="51" customFormat="1" ht="11.15" hidden="1" customHeight="1" x14ac:dyDescent="0.25">
      <c r="B64" s="74"/>
      <c r="C64" s="75"/>
      <c r="D64" s="75"/>
      <c r="E64" s="26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44"/>
      <c r="AJ64" s="45"/>
      <c r="AK64" s="11"/>
      <c r="AL64" s="12"/>
      <c r="AM64" s="36"/>
      <c r="AN64" s="41"/>
      <c r="AO64" s="36"/>
      <c r="AP64" s="41"/>
      <c r="AQ64" s="28"/>
      <c r="AR64" s="76"/>
      <c r="AS64" s="76"/>
      <c r="AT64" s="76"/>
      <c r="AU64" s="76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</row>
    <row r="65" spans="2:66" s="51" customFormat="1" ht="11.15" hidden="1" customHeight="1" x14ac:dyDescent="0.25">
      <c r="B65" s="74"/>
      <c r="C65" s="75"/>
      <c r="D65" s="75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44"/>
      <c r="AJ65" s="45"/>
      <c r="AK65" s="11"/>
      <c r="AL65" s="12"/>
      <c r="AM65" s="36"/>
      <c r="AN65" s="41"/>
      <c r="AO65" s="36"/>
      <c r="AP65" s="41"/>
      <c r="AQ65" s="28"/>
      <c r="AR65" s="76"/>
      <c r="AS65" s="76"/>
      <c r="AT65" s="76"/>
      <c r="AU65" s="76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</row>
    <row r="66" spans="2:66" s="51" customFormat="1" ht="11.15" hidden="1" customHeight="1" x14ac:dyDescent="0.25">
      <c r="B66" s="74"/>
      <c r="C66" s="75"/>
      <c r="D66" s="75"/>
      <c r="E66" s="26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44"/>
      <c r="AJ66" s="45"/>
      <c r="AK66" s="11"/>
      <c r="AL66" s="12"/>
      <c r="AM66" s="36"/>
      <c r="AN66" s="41"/>
      <c r="AO66" s="36"/>
      <c r="AP66" s="41"/>
      <c r="AQ66" s="28"/>
      <c r="AR66" s="76"/>
      <c r="AS66" s="76"/>
      <c r="AT66" s="76"/>
      <c r="AU66" s="76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</row>
    <row r="67" spans="2:66" s="51" customFormat="1" ht="11.15" hidden="1" customHeight="1" x14ac:dyDescent="0.25">
      <c r="B67" s="74"/>
      <c r="C67" s="75"/>
      <c r="D67" s="75"/>
      <c r="E67" s="26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44"/>
      <c r="AJ67" s="45"/>
      <c r="AK67" s="11"/>
      <c r="AL67" s="12"/>
      <c r="AM67" s="36"/>
      <c r="AN67" s="41"/>
      <c r="AO67" s="36"/>
      <c r="AP67" s="41"/>
      <c r="AQ67" s="28"/>
      <c r="AR67" s="76"/>
      <c r="AS67" s="76"/>
      <c r="AT67" s="76"/>
      <c r="AU67" s="76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</row>
    <row r="68" spans="2:66" s="51" customFormat="1" ht="11.15" hidden="1" customHeight="1" x14ac:dyDescent="0.25">
      <c r="B68" s="74"/>
      <c r="C68" s="75"/>
      <c r="D68" s="75"/>
      <c r="E68" s="2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44"/>
      <c r="AJ68" s="45"/>
      <c r="AK68" s="11"/>
      <c r="AL68" s="12"/>
      <c r="AM68" s="36"/>
      <c r="AN68" s="41"/>
      <c r="AO68" s="36"/>
      <c r="AP68" s="41"/>
      <c r="AQ68" s="28"/>
      <c r="AR68" s="76"/>
      <c r="AS68" s="76"/>
      <c r="AT68" s="76"/>
      <c r="AU68" s="76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</row>
    <row r="69" spans="2:66" s="51" customFormat="1" ht="11.15" hidden="1" customHeight="1" x14ac:dyDescent="0.25">
      <c r="B69" s="74"/>
      <c r="C69" s="75"/>
      <c r="D69" s="75"/>
      <c r="E69" s="26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44"/>
      <c r="AJ69" s="45"/>
      <c r="AK69" s="11"/>
      <c r="AL69" s="12"/>
      <c r="AM69" s="36"/>
      <c r="AN69" s="41"/>
      <c r="AO69" s="36"/>
      <c r="AP69" s="41"/>
      <c r="AQ69" s="28"/>
      <c r="AR69" s="76"/>
      <c r="AS69" s="76"/>
      <c r="AT69" s="76"/>
      <c r="AU69" s="76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</row>
    <row r="70" spans="2:66" s="51" customFormat="1" ht="11.15" hidden="1" customHeight="1" x14ac:dyDescent="0.25">
      <c r="B70" s="7"/>
      <c r="C70" s="8"/>
      <c r="D70" s="11"/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44"/>
      <c r="AJ70" s="10"/>
      <c r="AK70" s="11"/>
      <c r="AL70" s="12"/>
      <c r="AM70" s="12"/>
      <c r="AN70" s="12"/>
      <c r="AO70" s="12"/>
      <c r="AP70" s="12"/>
      <c r="AQ70" s="25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</row>
    <row r="71" spans="2:66" s="51" customFormat="1" ht="11.15" hidden="1" customHeight="1" x14ac:dyDescent="0.25">
      <c r="B71" s="7"/>
      <c r="C71" s="8"/>
      <c r="D71" s="11"/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44"/>
      <c r="AJ71" s="10"/>
      <c r="AK71" s="11"/>
      <c r="AL71" s="12"/>
      <c r="AM71" s="12"/>
      <c r="AN71" s="12"/>
      <c r="AO71" s="12"/>
      <c r="AP71" s="12"/>
      <c r="AQ71" s="25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</row>
    <row r="72" spans="2:66" s="51" customFormat="1" ht="11.15" hidden="1" customHeight="1" x14ac:dyDescent="0.25">
      <c r="B72" s="7"/>
      <c r="C72" s="8"/>
      <c r="D72" s="11"/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44"/>
      <c r="AJ72" s="10"/>
      <c r="AK72" s="11"/>
      <c r="AL72" s="12"/>
      <c r="AM72" s="12"/>
      <c r="AN72" s="12"/>
      <c r="AO72" s="12"/>
      <c r="AP72" s="12"/>
      <c r="AQ72" s="25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</row>
    <row r="73" spans="2:66" s="51" customFormat="1" ht="11.15" hidden="1" customHeight="1" x14ac:dyDescent="0.25">
      <c r="B73" s="7"/>
      <c r="C73" s="8"/>
      <c r="D73" s="11"/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44"/>
      <c r="AJ73" s="10"/>
      <c r="AK73" s="11"/>
      <c r="AL73" s="12"/>
      <c r="AM73" s="12"/>
      <c r="AN73" s="12"/>
      <c r="AO73" s="12"/>
      <c r="AP73" s="12"/>
      <c r="AQ73" s="25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</row>
    <row r="74" spans="2:66" s="51" customFormat="1" ht="11.15" hidden="1" customHeight="1" x14ac:dyDescent="0.25">
      <c r="B74" s="7"/>
      <c r="C74" s="8"/>
      <c r="D74" s="11"/>
      <c r="E74" s="9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44"/>
      <c r="AJ74" s="10"/>
      <c r="AK74" s="11"/>
      <c r="AL74" s="12"/>
      <c r="AM74" s="12"/>
      <c r="AN74" s="12"/>
      <c r="AO74" s="12"/>
      <c r="AP74" s="12"/>
      <c r="AQ74" s="25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</row>
    <row r="75" spans="2:66" s="51" customFormat="1" ht="11.15" hidden="1" customHeight="1" x14ac:dyDescent="0.25">
      <c r="B75" s="7"/>
      <c r="C75" s="8"/>
      <c r="D75" s="11"/>
      <c r="E75" s="9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44"/>
      <c r="AJ75" s="10"/>
      <c r="AK75" s="11"/>
      <c r="AL75" s="12"/>
      <c r="AM75" s="12"/>
      <c r="AN75" s="12"/>
      <c r="AO75" s="12"/>
      <c r="AP75" s="12"/>
      <c r="AQ75" s="25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</row>
    <row r="76" spans="2:66" s="51" customFormat="1" ht="11.15" hidden="1" customHeight="1" x14ac:dyDescent="0.25">
      <c r="B76" s="7"/>
      <c r="C76" s="8"/>
      <c r="D76" s="11"/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44"/>
      <c r="AJ76" s="10"/>
      <c r="AK76" s="11"/>
      <c r="AL76" s="12"/>
      <c r="AM76" s="12"/>
      <c r="AN76" s="12"/>
      <c r="AO76" s="12"/>
      <c r="AP76" s="12"/>
      <c r="AQ76" s="25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</row>
    <row r="77" spans="2:66" s="51" customFormat="1" ht="11.15" hidden="1" customHeight="1" x14ac:dyDescent="0.25">
      <c r="B77" s="7"/>
      <c r="C77" s="8"/>
      <c r="D77" s="11"/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44"/>
      <c r="AJ77" s="10"/>
      <c r="AK77" s="11"/>
      <c r="AL77" s="12"/>
      <c r="AM77" s="12"/>
      <c r="AN77" s="12"/>
      <c r="AO77" s="12"/>
      <c r="AP77" s="12"/>
      <c r="AQ77" s="25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</row>
    <row r="78" spans="2:66" s="51" customFormat="1" ht="11.15" hidden="1" customHeight="1" x14ac:dyDescent="0.25">
      <c r="B78" s="7"/>
      <c r="C78" s="8"/>
      <c r="D78" s="11"/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44"/>
      <c r="AJ78" s="10"/>
      <c r="AK78" s="11"/>
      <c r="AL78" s="12"/>
      <c r="AM78" s="12"/>
      <c r="AN78" s="12"/>
      <c r="AO78" s="12"/>
      <c r="AP78" s="12"/>
      <c r="AQ78" s="25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</row>
    <row r="79" spans="2:66" s="51" customFormat="1" ht="11.15" hidden="1" customHeight="1" x14ac:dyDescent="0.25">
      <c r="B79" s="7"/>
      <c r="C79" s="8"/>
      <c r="D79" s="11"/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44"/>
      <c r="AJ79" s="10"/>
      <c r="AK79" s="11"/>
      <c r="AL79" s="12"/>
      <c r="AM79" s="12"/>
      <c r="AN79" s="12"/>
      <c r="AO79" s="12"/>
      <c r="AP79" s="12"/>
      <c r="AQ79" s="25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</row>
    <row r="80" spans="2:66" s="51" customFormat="1" ht="11.15" hidden="1" customHeight="1" x14ac:dyDescent="0.25">
      <c r="B80" s="7"/>
      <c r="C80" s="8"/>
      <c r="D80" s="11"/>
      <c r="E80" s="9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44"/>
      <c r="AJ80" s="10"/>
      <c r="AK80" s="11"/>
      <c r="AL80" s="12"/>
      <c r="AM80" s="12"/>
      <c r="AN80" s="12"/>
      <c r="AO80" s="12"/>
      <c r="AP80" s="12"/>
      <c r="AQ80" s="25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</row>
    <row r="81" spans="2:66" s="51" customFormat="1" ht="11.15" hidden="1" customHeight="1" x14ac:dyDescent="0.25">
      <c r="B81" s="7"/>
      <c r="C81" s="8"/>
      <c r="D81" s="11"/>
      <c r="E81" s="9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44"/>
      <c r="AJ81" s="10"/>
      <c r="AK81" s="11"/>
      <c r="AL81" s="12"/>
      <c r="AM81" s="12"/>
      <c r="AN81" s="12"/>
      <c r="AO81" s="12"/>
      <c r="AP81" s="12"/>
      <c r="AQ81" s="25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</row>
    <row r="82" spans="2:66" s="51" customFormat="1" ht="11.15" hidden="1" customHeight="1" x14ac:dyDescent="0.25">
      <c r="B82" s="7"/>
      <c r="C82" s="8"/>
      <c r="D82" s="11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44"/>
      <c r="AJ82" s="10"/>
      <c r="AK82" s="11"/>
      <c r="AL82" s="12"/>
      <c r="AM82" s="12"/>
      <c r="AN82" s="12"/>
      <c r="AO82" s="12"/>
      <c r="AP82" s="12"/>
      <c r="AQ82" s="25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</row>
    <row r="83" spans="2:66" s="51" customFormat="1" ht="11.15" hidden="1" customHeight="1" x14ac:dyDescent="0.25">
      <c r="B83" s="7"/>
      <c r="C83" s="8"/>
      <c r="D83" s="11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44"/>
      <c r="AJ83" s="10"/>
      <c r="AK83" s="11"/>
      <c r="AL83" s="12"/>
      <c r="AM83" s="12"/>
      <c r="AN83" s="12"/>
      <c r="AO83" s="12"/>
      <c r="AP83" s="12"/>
      <c r="AQ83" s="25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</row>
    <row r="84" spans="2:66" s="51" customFormat="1" ht="11.15" hidden="1" customHeight="1" x14ac:dyDescent="0.25">
      <c r="B84" s="7"/>
      <c r="C84" s="8"/>
      <c r="D84" s="11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44"/>
      <c r="AJ84" s="10"/>
      <c r="AK84" s="11"/>
      <c r="AL84" s="12"/>
      <c r="AM84" s="12"/>
      <c r="AN84" s="12"/>
      <c r="AO84" s="12"/>
      <c r="AP84" s="12"/>
      <c r="AQ84" s="25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</row>
    <row r="85" spans="2:66" s="51" customFormat="1" ht="11.15" hidden="1" customHeight="1" x14ac:dyDescent="0.25">
      <c r="B85" s="7"/>
      <c r="C85" s="8"/>
      <c r="D85" s="11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44"/>
      <c r="AJ85" s="10"/>
      <c r="AK85" s="11"/>
      <c r="AL85" s="12"/>
      <c r="AM85" s="12"/>
      <c r="AN85" s="12"/>
      <c r="AO85" s="12"/>
      <c r="AP85" s="12"/>
      <c r="AQ85" s="25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</row>
    <row r="86" spans="2:66" s="51" customFormat="1" ht="11.15" hidden="1" customHeight="1" x14ac:dyDescent="0.25">
      <c r="B86" s="7"/>
      <c r="C86" s="8"/>
      <c r="D86" s="11"/>
      <c r="E86" s="9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44"/>
      <c r="AJ86" s="10"/>
      <c r="AK86" s="11"/>
      <c r="AL86" s="12"/>
      <c r="AM86" s="12"/>
      <c r="AN86" s="12"/>
      <c r="AO86" s="12"/>
      <c r="AP86" s="12"/>
      <c r="AQ86" s="25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</row>
    <row r="87" spans="2:66" s="51" customFormat="1" ht="11.15" hidden="1" customHeight="1" x14ac:dyDescent="0.25">
      <c r="B87" s="7"/>
      <c r="C87" s="8"/>
      <c r="D87" s="11"/>
      <c r="E87" s="9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44"/>
      <c r="AJ87" s="10"/>
      <c r="AK87" s="11"/>
      <c r="AL87" s="12"/>
      <c r="AM87" s="12"/>
      <c r="AN87" s="12"/>
      <c r="AO87" s="12"/>
      <c r="AP87" s="12"/>
      <c r="AQ87" s="25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</row>
    <row r="88" spans="2:66" s="51" customFormat="1" ht="11.15" hidden="1" customHeight="1" x14ac:dyDescent="0.25">
      <c r="B88" s="7"/>
      <c r="C88" s="8"/>
      <c r="D88" s="11"/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44"/>
      <c r="AJ88" s="10"/>
      <c r="AK88" s="11"/>
      <c r="AL88" s="12"/>
      <c r="AM88" s="12"/>
      <c r="AN88" s="12"/>
      <c r="AO88" s="12"/>
      <c r="AP88" s="12"/>
      <c r="AQ88" s="25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</row>
    <row r="89" spans="2:66" s="51" customFormat="1" ht="11.15" hidden="1" customHeight="1" x14ac:dyDescent="0.25">
      <c r="B89" s="7"/>
      <c r="C89" s="8"/>
      <c r="D89" s="11"/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44"/>
      <c r="AJ89" s="10"/>
      <c r="AK89" s="11"/>
      <c r="AL89" s="12"/>
      <c r="AM89" s="12"/>
      <c r="AN89" s="12"/>
      <c r="AO89" s="12"/>
      <c r="AP89" s="12"/>
      <c r="AQ89" s="25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</row>
    <row r="90" spans="2:66" s="51" customFormat="1" ht="11.15" hidden="1" customHeight="1" x14ac:dyDescent="0.25">
      <c r="B90" s="7"/>
      <c r="C90" s="8"/>
      <c r="D90" s="11"/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44"/>
      <c r="AJ90" s="10"/>
      <c r="AK90" s="11"/>
      <c r="AL90" s="12"/>
      <c r="AM90" s="12"/>
      <c r="AN90" s="12"/>
      <c r="AO90" s="12"/>
      <c r="AP90" s="12"/>
      <c r="AQ90" s="25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</row>
    <row r="91" spans="2:66" s="51" customFormat="1" ht="11.15" hidden="1" customHeight="1" x14ac:dyDescent="0.25">
      <c r="B91" s="7"/>
      <c r="C91" s="8"/>
      <c r="D91" s="11"/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44"/>
      <c r="AJ91" s="10"/>
      <c r="AK91" s="11"/>
      <c r="AL91" s="12"/>
      <c r="AM91" s="12"/>
      <c r="AN91" s="12"/>
      <c r="AO91" s="12"/>
      <c r="AP91" s="12"/>
      <c r="AQ91" s="25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</row>
    <row r="92" spans="2:66" s="51" customFormat="1" ht="11.15" hidden="1" customHeight="1" x14ac:dyDescent="0.25">
      <c r="B92" s="7"/>
      <c r="C92" s="8"/>
      <c r="D92" s="11"/>
      <c r="E92" s="9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44"/>
      <c r="AJ92" s="10"/>
      <c r="AK92" s="11"/>
      <c r="AL92" s="12"/>
      <c r="AM92" s="12"/>
      <c r="AN92" s="12"/>
      <c r="AO92" s="12"/>
      <c r="AP92" s="12"/>
      <c r="AQ92" s="25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</row>
    <row r="93" spans="2:66" s="51" customFormat="1" ht="11.15" hidden="1" customHeight="1" x14ac:dyDescent="0.25">
      <c r="B93" s="7"/>
      <c r="C93" s="8"/>
      <c r="D93" s="11"/>
      <c r="E93" s="9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44"/>
      <c r="AJ93" s="10"/>
      <c r="AK93" s="11"/>
      <c r="AL93" s="12"/>
      <c r="AM93" s="12"/>
      <c r="AN93" s="12"/>
      <c r="AO93" s="12"/>
      <c r="AP93" s="12"/>
      <c r="AQ93" s="25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</row>
    <row r="94" spans="2:66" s="51" customFormat="1" ht="11.15" hidden="1" customHeight="1" x14ac:dyDescent="0.25">
      <c r="B94" s="7"/>
      <c r="C94" s="8"/>
      <c r="D94" s="11"/>
      <c r="E94" s="9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44"/>
      <c r="AJ94" s="10"/>
      <c r="AK94" s="11"/>
      <c r="AL94" s="12"/>
      <c r="AM94" s="12"/>
      <c r="AN94" s="12"/>
      <c r="AO94" s="12"/>
      <c r="AP94" s="12"/>
      <c r="AQ94" s="25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</row>
    <row r="95" spans="2:66" s="51" customFormat="1" ht="11.15" hidden="1" customHeight="1" x14ac:dyDescent="0.25">
      <c r="B95" s="7"/>
      <c r="C95" s="8"/>
      <c r="D95" s="11"/>
      <c r="E95" s="9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44"/>
      <c r="AJ95" s="10"/>
      <c r="AK95" s="11"/>
      <c r="AL95" s="12"/>
      <c r="AM95" s="12"/>
      <c r="AN95" s="12"/>
      <c r="AO95" s="12"/>
      <c r="AP95" s="12"/>
      <c r="AQ95" s="25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</row>
    <row r="96" spans="2:66" s="51" customFormat="1" ht="11.15" hidden="1" customHeight="1" x14ac:dyDescent="0.25">
      <c r="B96" s="7"/>
      <c r="C96" s="8"/>
      <c r="D96" s="11"/>
      <c r="E96" s="9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44"/>
      <c r="AJ96" s="10"/>
      <c r="AK96" s="11"/>
      <c r="AL96" s="12"/>
      <c r="AM96" s="12"/>
      <c r="AN96" s="12"/>
      <c r="AO96" s="12"/>
      <c r="AP96" s="12"/>
      <c r="AQ96" s="25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</row>
    <row r="97" spans="2:66" s="51" customFormat="1" ht="11.15" hidden="1" customHeight="1" x14ac:dyDescent="0.25">
      <c r="B97" s="7"/>
      <c r="C97" s="8"/>
      <c r="D97" s="11"/>
      <c r="E97" s="9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44"/>
      <c r="AJ97" s="10"/>
      <c r="AK97" s="11"/>
      <c r="AL97" s="12"/>
      <c r="AM97" s="12"/>
      <c r="AN97" s="12"/>
      <c r="AO97" s="12"/>
      <c r="AP97" s="12"/>
      <c r="AQ97" s="25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</row>
    <row r="98" spans="2:66" s="51" customFormat="1" ht="11.15" hidden="1" customHeight="1" x14ac:dyDescent="0.25">
      <c r="B98" s="7"/>
      <c r="C98" s="8"/>
      <c r="D98" s="11"/>
      <c r="E98" s="9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44"/>
      <c r="AJ98" s="10"/>
      <c r="AK98" s="11"/>
      <c r="AL98" s="12"/>
      <c r="AM98" s="12"/>
      <c r="AN98" s="12"/>
      <c r="AO98" s="12"/>
      <c r="AP98" s="12"/>
      <c r="AQ98" s="25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</row>
    <row r="99" spans="2:66" s="51" customFormat="1" ht="11.15" hidden="1" customHeight="1" x14ac:dyDescent="0.25">
      <c r="B99" s="7"/>
      <c r="C99" s="8"/>
      <c r="D99" s="11"/>
      <c r="E99" s="9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44"/>
      <c r="AJ99" s="10"/>
      <c r="AK99" s="11"/>
      <c r="AL99" s="12"/>
      <c r="AM99" s="12"/>
      <c r="AN99" s="12"/>
      <c r="AO99" s="12"/>
      <c r="AP99" s="12"/>
      <c r="AQ99" s="25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</row>
    <row r="100" spans="2:66" s="51" customFormat="1" ht="11.15" hidden="1" customHeight="1" x14ac:dyDescent="0.25">
      <c r="B100" s="7"/>
      <c r="C100" s="8"/>
      <c r="D100" s="11"/>
      <c r="E100" s="9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44"/>
      <c r="AJ100" s="10"/>
      <c r="AK100" s="11"/>
      <c r="AL100" s="12"/>
      <c r="AM100" s="12"/>
      <c r="AN100" s="12"/>
      <c r="AO100" s="12"/>
      <c r="AP100" s="12"/>
      <c r="AQ100" s="25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</row>
    <row r="101" spans="2:66" s="51" customFormat="1" ht="11.15" hidden="1" customHeight="1" x14ac:dyDescent="0.25">
      <c r="B101" s="7"/>
      <c r="C101" s="8"/>
      <c r="D101" s="11"/>
      <c r="E101" s="9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44"/>
      <c r="AJ101" s="10"/>
      <c r="AK101" s="11"/>
      <c r="AL101" s="12"/>
      <c r="AM101" s="12"/>
      <c r="AN101" s="12"/>
      <c r="AO101" s="12"/>
      <c r="AP101" s="12"/>
      <c r="AQ101" s="25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</row>
    <row r="102" spans="2:66" s="51" customFormat="1" ht="11.15" hidden="1" customHeight="1" x14ac:dyDescent="0.25">
      <c r="B102" s="7"/>
      <c r="C102" s="8"/>
      <c r="D102" s="11"/>
      <c r="E102" s="9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44"/>
      <c r="AJ102" s="10"/>
      <c r="AK102" s="11"/>
      <c r="AL102" s="12"/>
      <c r="AM102" s="12"/>
      <c r="AN102" s="12"/>
      <c r="AO102" s="12"/>
      <c r="AP102" s="12"/>
      <c r="AQ102" s="25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</row>
    <row r="103" spans="2:66" s="51" customFormat="1" ht="11.15" hidden="1" customHeight="1" x14ac:dyDescent="0.25">
      <c r="B103" s="7"/>
      <c r="C103" s="8"/>
      <c r="D103" s="11"/>
      <c r="E103" s="9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44"/>
      <c r="AJ103" s="10"/>
      <c r="AK103" s="11"/>
      <c r="AL103" s="12"/>
      <c r="AM103" s="12"/>
      <c r="AN103" s="12"/>
      <c r="AO103" s="12"/>
      <c r="AP103" s="12"/>
      <c r="AQ103" s="25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</row>
    <row r="104" spans="2:66" s="51" customFormat="1" ht="11.15" hidden="1" customHeight="1" x14ac:dyDescent="0.25">
      <c r="B104" s="7"/>
      <c r="C104" s="8"/>
      <c r="D104" s="11"/>
      <c r="E104" s="9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44"/>
      <c r="AJ104" s="10"/>
      <c r="AK104" s="11"/>
      <c r="AL104" s="12"/>
      <c r="AM104" s="12"/>
      <c r="AN104" s="12"/>
      <c r="AO104" s="12"/>
      <c r="AP104" s="12"/>
      <c r="AQ104" s="25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</row>
    <row r="105" spans="2:66" s="51" customFormat="1" ht="11.15" hidden="1" customHeight="1" x14ac:dyDescent="0.25">
      <c r="B105" s="7"/>
      <c r="C105" s="8"/>
      <c r="D105" s="11"/>
      <c r="E105" s="9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44"/>
      <c r="AJ105" s="10"/>
      <c r="AK105" s="11"/>
      <c r="AL105" s="12"/>
      <c r="AM105" s="12"/>
      <c r="AN105" s="12"/>
      <c r="AO105" s="12"/>
      <c r="AP105" s="12"/>
      <c r="AQ105" s="25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</row>
    <row r="106" spans="2:66" s="51" customFormat="1" ht="11.15" hidden="1" customHeight="1" x14ac:dyDescent="0.25">
      <c r="B106" s="7"/>
      <c r="C106" s="8"/>
      <c r="D106" s="11"/>
      <c r="E106" s="9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44"/>
      <c r="AJ106" s="10"/>
      <c r="AK106" s="11"/>
      <c r="AL106" s="12"/>
      <c r="AM106" s="12"/>
      <c r="AN106" s="12"/>
      <c r="AO106" s="12"/>
      <c r="AP106" s="12"/>
      <c r="AQ106" s="25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</row>
    <row r="107" spans="2:66" s="51" customFormat="1" ht="11.15" hidden="1" customHeight="1" x14ac:dyDescent="0.25">
      <c r="B107" s="7"/>
      <c r="C107" s="8"/>
      <c r="D107" s="11"/>
      <c r="E107" s="9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44"/>
      <c r="AJ107" s="10"/>
      <c r="AK107" s="11"/>
      <c r="AL107" s="12"/>
      <c r="AM107" s="12"/>
      <c r="AN107" s="12"/>
      <c r="AO107" s="12"/>
      <c r="AP107" s="12"/>
      <c r="AQ107" s="25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</row>
    <row r="108" spans="2:66" s="51" customFormat="1" ht="11.15" hidden="1" customHeight="1" x14ac:dyDescent="0.25">
      <c r="B108" s="7"/>
      <c r="C108" s="8"/>
      <c r="D108" s="11"/>
      <c r="E108" s="9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44"/>
      <c r="AJ108" s="10"/>
      <c r="AK108" s="11"/>
      <c r="AL108" s="12"/>
      <c r="AM108" s="12"/>
      <c r="AN108" s="12"/>
      <c r="AO108" s="12"/>
      <c r="AP108" s="12"/>
      <c r="AQ108" s="25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</row>
    <row r="109" spans="2:66" s="51" customFormat="1" ht="11.15" hidden="1" customHeight="1" x14ac:dyDescent="0.25">
      <c r="B109" s="7"/>
      <c r="C109" s="8"/>
      <c r="D109" s="11"/>
      <c r="E109" s="9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44"/>
      <c r="AJ109" s="10"/>
      <c r="AK109" s="11"/>
      <c r="AL109" s="12"/>
      <c r="AM109" s="12"/>
      <c r="AN109" s="12"/>
      <c r="AO109" s="12"/>
      <c r="AP109" s="12"/>
      <c r="AQ109" s="25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</row>
    <row r="110" spans="2:66" s="51" customFormat="1" ht="11.15" hidden="1" customHeight="1" x14ac:dyDescent="0.25">
      <c r="B110" s="7"/>
      <c r="C110" s="8"/>
      <c r="D110" s="11"/>
      <c r="E110" s="9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44"/>
      <c r="AJ110" s="10"/>
      <c r="AK110" s="11"/>
      <c r="AL110" s="12"/>
      <c r="AM110" s="12"/>
      <c r="AN110" s="12"/>
      <c r="AO110" s="12"/>
      <c r="AP110" s="12"/>
      <c r="AQ110" s="25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</row>
    <row r="111" spans="2:66" s="51" customFormat="1" ht="11.15" hidden="1" customHeight="1" x14ac:dyDescent="0.25">
      <c r="B111" s="7"/>
      <c r="C111" s="8"/>
      <c r="D111" s="11"/>
      <c r="E111" s="9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44"/>
      <c r="AJ111" s="10"/>
      <c r="AK111" s="11"/>
      <c r="AL111" s="12"/>
      <c r="AM111" s="12"/>
      <c r="AN111" s="12"/>
      <c r="AO111" s="12"/>
      <c r="AP111" s="12"/>
      <c r="AQ111" s="25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</row>
    <row r="112" spans="2:66" s="51" customFormat="1" ht="11.15" hidden="1" customHeight="1" x14ac:dyDescent="0.25">
      <c r="B112" s="7"/>
      <c r="C112" s="8"/>
      <c r="D112" s="11"/>
      <c r="E112" s="9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44"/>
      <c r="AJ112" s="10"/>
      <c r="AK112" s="11"/>
      <c r="AL112" s="12"/>
      <c r="AM112" s="12"/>
      <c r="AN112" s="12"/>
      <c r="AO112" s="12"/>
      <c r="AP112" s="12"/>
      <c r="AQ112" s="25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</row>
    <row r="113" spans="1:66" s="51" customFormat="1" ht="11.15" hidden="1" customHeight="1" x14ac:dyDescent="0.25">
      <c r="B113" s="7"/>
      <c r="C113" s="8"/>
      <c r="D113" s="11"/>
      <c r="E113" s="9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44"/>
      <c r="AJ113" s="10"/>
      <c r="AK113" s="11"/>
      <c r="AL113" s="12"/>
      <c r="AM113" s="12"/>
      <c r="AN113" s="12"/>
      <c r="AO113" s="12"/>
      <c r="AP113" s="12"/>
      <c r="AQ113" s="25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</row>
    <row r="114" spans="1:66" s="51" customFormat="1" ht="11.15" hidden="1" customHeight="1" x14ac:dyDescent="0.25">
      <c r="B114" s="13"/>
      <c r="C114" s="14"/>
      <c r="D114" s="15"/>
      <c r="E114" s="16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44"/>
      <c r="AJ114" s="10"/>
      <c r="AK114" s="11"/>
      <c r="AL114" s="12"/>
      <c r="AM114" s="12"/>
      <c r="AN114" s="12"/>
      <c r="AO114" s="12"/>
      <c r="AP114" s="12"/>
      <c r="AQ114" s="25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</row>
    <row r="115" spans="1:66" s="51" customFormat="1" ht="11.15" hidden="1" customHeight="1" x14ac:dyDescent="0.25">
      <c r="B115" s="7"/>
      <c r="C115" s="8"/>
      <c r="D115" s="11"/>
      <c r="E115" s="9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44"/>
      <c r="AJ115" s="10"/>
      <c r="AK115" s="11"/>
      <c r="AL115" s="12"/>
      <c r="AM115" s="12"/>
      <c r="AN115" s="12"/>
      <c r="AO115" s="12"/>
      <c r="AP115" s="12"/>
      <c r="AQ115" s="25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</row>
    <row r="116" spans="1:66" s="51" customFormat="1" ht="11.15" hidden="1" customHeight="1" x14ac:dyDescent="0.25">
      <c r="B116" s="7"/>
      <c r="C116" s="8"/>
      <c r="D116" s="11"/>
      <c r="E116" s="9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44"/>
      <c r="AJ116" s="10"/>
      <c r="AK116" s="11"/>
      <c r="AL116" s="12"/>
      <c r="AM116" s="12"/>
      <c r="AN116" s="12"/>
      <c r="AO116" s="12"/>
      <c r="AP116" s="12"/>
      <c r="AQ116" s="25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</row>
    <row r="117" spans="1:66" s="51" customFormat="1" ht="11.15" hidden="1" customHeight="1" x14ac:dyDescent="0.25">
      <c r="B117" s="7"/>
      <c r="C117" s="8"/>
      <c r="D117" s="11"/>
      <c r="E117" s="9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44"/>
      <c r="AJ117" s="10"/>
      <c r="AK117" s="11"/>
      <c r="AL117" s="12"/>
      <c r="AM117" s="12"/>
      <c r="AN117" s="12"/>
      <c r="AO117" s="12"/>
      <c r="AP117" s="12"/>
      <c r="AQ117" s="25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</row>
    <row r="118" spans="1:66" s="51" customFormat="1" ht="11.15" hidden="1" customHeight="1" x14ac:dyDescent="0.25">
      <c r="B118" s="7"/>
      <c r="C118" s="8"/>
      <c r="D118" s="11"/>
      <c r="E118" s="9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44"/>
      <c r="AJ118" s="10"/>
      <c r="AK118" s="11"/>
      <c r="AL118" s="12"/>
      <c r="AM118" s="12"/>
      <c r="AN118" s="12"/>
      <c r="AO118" s="12"/>
      <c r="AP118" s="12"/>
      <c r="AQ118" s="25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</row>
    <row r="119" spans="1:66" s="51" customFormat="1" ht="11.15" customHeight="1" x14ac:dyDescent="0.25">
      <c r="A119" s="1" t="s">
        <v>3</v>
      </c>
      <c r="B119" s="1" t="s">
        <v>3</v>
      </c>
      <c r="C119" s="1" t="s">
        <v>28</v>
      </c>
      <c r="D119" s="1">
        <f>+COUNTA(C7:C118)</f>
        <v>39</v>
      </c>
      <c r="E119" s="1"/>
      <c r="F119" s="1">
        <f t="shared" ref="F119:AJ119" si="2">COUNTIF(F7:F118,$F121)</f>
        <v>0</v>
      </c>
      <c r="G119" s="1">
        <f t="shared" si="2"/>
        <v>29</v>
      </c>
      <c r="H119" s="1">
        <f t="shared" si="2"/>
        <v>20</v>
      </c>
      <c r="I119" s="1">
        <f t="shared" si="2"/>
        <v>0</v>
      </c>
      <c r="J119" s="1">
        <f t="shared" si="2"/>
        <v>0</v>
      </c>
      <c r="K119" s="1">
        <f t="shared" si="2"/>
        <v>0</v>
      </c>
      <c r="L119" s="1">
        <f t="shared" si="2"/>
        <v>0</v>
      </c>
      <c r="M119" s="1">
        <f t="shared" si="2"/>
        <v>0</v>
      </c>
      <c r="N119" s="1">
        <f t="shared" si="2"/>
        <v>0</v>
      </c>
      <c r="O119" s="1">
        <f t="shared" si="2"/>
        <v>0</v>
      </c>
      <c r="P119" s="1">
        <f t="shared" si="2"/>
        <v>0</v>
      </c>
      <c r="Q119" s="1">
        <f t="shared" si="2"/>
        <v>0</v>
      </c>
      <c r="R119" s="1">
        <f t="shared" si="2"/>
        <v>0</v>
      </c>
      <c r="S119" s="1">
        <f t="shared" si="2"/>
        <v>0</v>
      </c>
      <c r="T119" s="1">
        <f t="shared" si="2"/>
        <v>0</v>
      </c>
      <c r="U119" s="1">
        <f t="shared" si="2"/>
        <v>30</v>
      </c>
      <c r="V119" s="1">
        <f t="shared" si="2"/>
        <v>31</v>
      </c>
      <c r="W119" s="1">
        <f t="shared" si="2"/>
        <v>33</v>
      </c>
      <c r="X119" s="1">
        <f t="shared" si="2"/>
        <v>26</v>
      </c>
      <c r="Y119" s="1">
        <f t="shared" si="2"/>
        <v>26</v>
      </c>
      <c r="Z119" s="1">
        <f t="shared" si="2"/>
        <v>9</v>
      </c>
      <c r="AA119" s="1">
        <f t="shared" si="2"/>
        <v>0</v>
      </c>
      <c r="AB119" s="1">
        <f t="shared" si="2"/>
        <v>2</v>
      </c>
      <c r="AC119" s="1">
        <f t="shared" si="2"/>
        <v>2</v>
      </c>
      <c r="AD119" s="1">
        <f t="shared" si="2"/>
        <v>2</v>
      </c>
      <c r="AE119" s="1">
        <f t="shared" si="2"/>
        <v>2</v>
      </c>
      <c r="AF119" s="1">
        <f t="shared" si="2"/>
        <v>2</v>
      </c>
      <c r="AG119" s="1">
        <f t="shared" si="2"/>
        <v>0</v>
      </c>
      <c r="AH119" s="1">
        <f t="shared" si="2"/>
        <v>0</v>
      </c>
      <c r="AI119" s="1">
        <f t="shared" si="2"/>
        <v>2</v>
      </c>
      <c r="AJ119" s="1">
        <f t="shared" si="2"/>
        <v>2</v>
      </c>
      <c r="AK119" s="96">
        <f>SUM(AK7:AK45)</f>
        <v>218</v>
      </c>
      <c r="AL119" s="96">
        <f>SUM(AL7:AL45)</f>
        <v>65</v>
      </c>
      <c r="AM119" s="37"/>
      <c r="AN119" s="37"/>
      <c r="AO119" s="37"/>
      <c r="AP119" s="37"/>
      <c r="AQ119" s="29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</row>
    <row r="120" spans="1:66" ht="11.15" customHeight="1" x14ac:dyDescent="0.25">
      <c r="AI120" s="38"/>
      <c r="AJ120" s="38"/>
      <c r="AK120" s="38"/>
      <c r="AL120" s="38"/>
      <c r="AM120" s="38"/>
      <c r="AN120" s="38"/>
      <c r="AO120" s="38"/>
      <c r="AP120" s="38"/>
    </row>
    <row r="121" spans="1:66" ht="11.15" customHeight="1" x14ac:dyDescent="0.25">
      <c r="B121" s="2"/>
      <c r="C121" s="2"/>
      <c r="D121" s="2"/>
      <c r="E121" s="18"/>
      <c r="F121" s="18" t="s">
        <v>21</v>
      </c>
      <c r="G121" s="18" t="s">
        <v>22</v>
      </c>
      <c r="H121" s="18" t="s">
        <v>29</v>
      </c>
      <c r="I121" s="18" t="s">
        <v>30</v>
      </c>
      <c r="J121" s="18" t="s">
        <v>31</v>
      </c>
      <c r="K121" s="18" t="s">
        <v>32</v>
      </c>
      <c r="L121" s="18"/>
      <c r="M121" s="18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35"/>
      <c r="AJ121" s="35"/>
      <c r="AK121" s="35"/>
      <c r="AL121" s="35"/>
      <c r="AM121" s="35"/>
      <c r="AN121" s="35"/>
      <c r="AO121" s="35"/>
      <c r="AP121" s="35"/>
    </row>
    <row r="122" spans="1:66" ht="11.15" customHeight="1" x14ac:dyDescent="0.25">
      <c r="B122" s="77">
        <f t="shared" ref="B122:B129" si="3">COUNTIF($D$6:$D$119,C122)</f>
        <v>4</v>
      </c>
      <c r="C122" s="78" t="s">
        <v>33</v>
      </c>
      <c r="D122" s="2"/>
      <c r="E122" s="47"/>
      <c r="F122" s="18"/>
      <c r="G122" s="18"/>
      <c r="H122" s="18"/>
      <c r="I122" s="18"/>
      <c r="J122" s="18"/>
      <c r="K122" s="18"/>
      <c r="L122" s="18"/>
      <c r="M122" s="18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35"/>
      <c r="AJ122" s="35"/>
      <c r="AK122" s="35"/>
      <c r="AL122" s="35"/>
      <c r="AM122" s="35"/>
      <c r="AN122" s="35"/>
      <c r="AO122" s="35"/>
      <c r="AP122" s="35"/>
    </row>
    <row r="123" spans="1:66" ht="11.15" customHeight="1" x14ac:dyDescent="0.25">
      <c r="B123" s="77">
        <f t="shared" si="3"/>
        <v>2</v>
      </c>
      <c r="C123" s="78" t="s">
        <v>38</v>
      </c>
      <c r="D123" s="2"/>
      <c r="E123" s="47"/>
      <c r="F123" s="18"/>
      <c r="G123" s="18"/>
      <c r="H123" s="18"/>
      <c r="I123" s="18"/>
      <c r="J123" s="18"/>
      <c r="K123" s="18"/>
      <c r="L123" s="18"/>
      <c r="M123" s="18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35"/>
      <c r="AJ123" s="35"/>
      <c r="AK123" s="35"/>
      <c r="AL123" s="35"/>
      <c r="AM123" s="35"/>
      <c r="AN123" s="35"/>
      <c r="AO123" s="35"/>
      <c r="AP123" s="35"/>
    </row>
    <row r="124" spans="1:66" ht="11.15" customHeight="1" x14ac:dyDescent="0.25">
      <c r="B124" s="77">
        <f t="shared" si="3"/>
        <v>2</v>
      </c>
      <c r="C124" s="78" t="s">
        <v>67</v>
      </c>
      <c r="D124" s="2"/>
      <c r="E124" s="46" t="s">
        <v>34</v>
      </c>
      <c r="F124" s="46" t="s">
        <v>35</v>
      </c>
      <c r="G124" s="46" t="s">
        <v>80</v>
      </c>
      <c r="H124" s="46" t="s">
        <v>36</v>
      </c>
      <c r="I124" s="18"/>
      <c r="J124" s="18"/>
      <c r="K124" s="18"/>
      <c r="L124" s="18"/>
      <c r="M124" s="18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47"/>
      <c r="AC124" s="18"/>
      <c r="AD124" s="2"/>
      <c r="AE124" s="2"/>
      <c r="AF124" s="2"/>
      <c r="AG124" s="2"/>
      <c r="AH124" s="2"/>
      <c r="AI124" s="35"/>
      <c r="AJ124" s="35"/>
      <c r="AK124" s="35"/>
      <c r="AL124" s="35"/>
      <c r="AM124" s="35"/>
      <c r="AN124" s="35"/>
      <c r="AO124" s="35"/>
      <c r="AP124" s="35"/>
    </row>
    <row r="125" spans="1:66" ht="11.15" customHeight="1" x14ac:dyDescent="0.2">
      <c r="B125" s="77">
        <f t="shared" si="3"/>
        <v>14</v>
      </c>
      <c r="C125" s="78" t="s">
        <v>25</v>
      </c>
      <c r="D125" s="2"/>
      <c r="E125" s="18" t="s">
        <v>37</v>
      </c>
      <c r="F125" s="47">
        <v>45985</v>
      </c>
      <c r="G125" s="18" t="s">
        <v>42</v>
      </c>
      <c r="H125" s="18" t="s">
        <v>103</v>
      </c>
      <c r="I125" s="18"/>
      <c r="J125" s="18"/>
      <c r="K125" s="18"/>
      <c r="L125" s="18"/>
      <c r="M125" s="18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</row>
    <row r="126" spans="1:66" ht="11.15" customHeight="1" x14ac:dyDescent="0.2">
      <c r="B126" s="77">
        <f t="shared" si="3"/>
        <v>15</v>
      </c>
      <c r="C126" s="78" t="s">
        <v>20</v>
      </c>
      <c r="D126" s="2"/>
      <c r="E126" s="18" t="s">
        <v>37</v>
      </c>
      <c r="F126" s="47">
        <v>46014</v>
      </c>
      <c r="G126" s="18" t="s">
        <v>71</v>
      </c>
      <c r="H126" s="18" t="s">
        <v>151</v>
      </c>
      <c r="I126" s="18"/>
      <c r="J126" s="18"/>
      <c r="K126" s="18"/>
      <c r="L126" s="18"/>
      <c r="M126" s="18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</row>
    <row r="127" spans="1:66" ht="11.15" customHeight="1" x14ac:dyDescent="0.2">
      <c r="B127" s="77">
        <f t="shared" si="3"/>
        <v>0</v>
      </c>
      <c r="C127" s="78"/>
      <c r="D127" s="2"/>
      <c r="E127" s="18" t="s">
        <v>37</v>
      </c>
      <c r="F127" s="47">
        <v>46030</v>
      </c>
      <c r="G127" s="18" t="s">
        <v>157</v>
      </c>
      <c r="H127" s="18"/>
      <c r="I127" s="18"/>
      <c r="J127" s="18"/>
      <c r="K127" s="18"/>
      <c r="L127" s="18"/>
      <c r="M127" s="18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</row>
    <row r="128" spans="1:66" ht="11.15" customHeight="1" x14ac:dyDescent="0.2">
      <c r="B128" s="77">
        <f t="shared" si="3"/>
        <v>0</v>
      </c>
      <c r="C128" s="78"/>
      <c r="D128" s="2"/>
      <c r="E128" s="18" t="s">
        <v>37</v>
      </c>
      <c r="F128" s="47">
        <v>46030</v>
      </c>
      <c r="G128" s="18" t="s">
        <v>156</v>
      </c>
      <c r="H128" s="18"/>
      <c r="I128" s="18"/>
      <c r="J128" s="18"/>
      <c r="K128" s="18"/>
      <c r="L128" s="18"/>
      <c r="M128" s="18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</row>
    <row r="129" spans="2:42" ht="11.15" customHeight="1" x14ac:dyDescent="0.2">
      <c r="B129" s="77">
        <f t="shared" si="3"/>
        <v>0</v>
      </c>
      <c r="C129" s="78"/>
      <c r="D129" s="2"/>
      <c r="E129" s="18" t="s">
        <v>37</v>
      </c>
      <c r="F129" s="47">
        <v>46031</v>
      </c>
      <c r="G129" s="18" t="s">
        <v>87</v>
      </c>
      <c r="H129" s="18" t="s">
        <v>159</v>
      </c>
      <c r="I129" s="18"/>
      <c r="J129" s="18"/>
      <c r="K129" s="18"/>
      <c r="L129" s="18"/>
      <c r="M129" s="18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</row>
    <row r="130" spans="2:42" ht="11.15" customHeight="1" x14ac:dyDescent="0.2">
      <c r="B130" s="18"/>
      <c r="C130" s="3"/>
      <c r="D130" s="2"/>
      <c r="E130" s="18" t="s">
        <v>37</v>
      </c>
      <c r="F130" s="47">
        <v>46031</v>
      </c>
      <c r="G130" s="18" t="s">
        <v>157</v>
      </c>
      <c r="H130" s="18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</row>
    <row r="131" spans="2:42" ht="11.15" customHeight="1" x14ac:dyDescent="0.2">
      <c r="B131" s="17">
        <f>SUM(B122:B129)</f>
        <v>37</v>
      </c>
      <c r="C131" s="19" t="s">
        <v>28</v>
      </c>
      <c r="D131" s="2"/>
      <c r="E131" s="18" t="s">
        <v>37</v>
      </c>
      <c r="F131" s="47">
        <v>46031</v>
      </c>
      <c r="G131" s="18" t="s">
        <v>156</v>
      </c>
      <c r="H131" s="18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</row>
    <row r="132" spans="2:42" ht="11.15" customHeight="1" x14ac:dyDescent="0.2">
      <c r="B132" s="2"/>
      <c r="C132" s="3"/>
      <c r="D132" s="2"/>
      <c r="E132" s="18" t="s">
        <v>37</v>
      </c>
      <c r="F132" s="47">
        <v>46032</v>
      </c>
      <c r="G132" s="18" t="s">
        <v>57</v>
      </c>
      <c r="H132" s="18" t="s">
        <v>160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</row>
    <row r="133" spans="2:42" ht="11.15" customHeight="1" x14ac:dyDescent="0.2">
      <c r="B133" s="2"/>
      <c r="E133" s="18"/>
      <c r="F133" s="47"/>
      <c r="G133" s="18"/>
      <c r="H133" s="18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</row>
    <row r="134" spans="2:42" ht="11.15" customHeight="1" x14ac:dyDescent="0.2">
      <c r="B134" s="2"/>
      <c r="E134" s="18"/>
      <c r="F134" s="47"/>
      <c r="G134" s="18"/>
      <c r="H134" s="18"/>
      <c r="I134" s="2"/>
      <c r="J134" s="2"/>
      <c r="K134" s="2"/>
      <c r="L134" s="2"/>
      <c r="M134" s="2"/>
      <c r="N134" s="2"/>
      <c r="O134" s="2"/>
      <c r="P134" s="2"/>
      <c r="Q134" s="2"/>
      <c r="R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</row>
    <row r="135" spans="2:42" ht="11.15" customHeight="1" x14ac:dyDescent="0.2">
      <c r="B135" s="2"/>
      <c r="E135" s="18"/>
      <c r="F135" s="47"/>
      <c r="G135" s="18"/>
      <c r="H135" s="18"/>
      <c r="I135" s="2"/>
      <c r="J135" s="2"/>
      <c r="K135" s="2"/>
      <c r="L135" s="2"/>
      <c r="M135" s="2"/>
      <c r="N135" s="2"/>
      <c r="O135" s="2"/>
      <c r="P135" s="2"/>
      <c r="Q135" s="2"/>
      <c r="R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</row>
    <row r="136" spans="2:42" ht="11.15" customHeight="1" x14ac:dyDescent="0.2">
      <c r="B136" s="2"/>
      <c r="E136" s="18"/>
      <c r="F136" s="47"/>
      <c r="G136" s="18"/>
      <c r="H136" s="18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</row>
    <row r="137" spans="2:42" ht="11.15" customHeight="1" x14ac:dyDescent="0.2">
      <c r="B137" s="2"/>
      <c r="C137" s="2"/>
      <c r="D137" s="2"/>
      <c r="E137" s="18"/>
      <c r="F137" s="47"/>
      <c r="G137" s="18"/>
      <c r="H137" s="18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</row>
    <row r="138" spans="2:42" ht="11.15" customHeight="1" x14ac:dyDescent="0.2">
      <c r="B138" s="2"/>
      <c r="C138" s="2"/>
      <c r="D138" s="2"/>
      <c r="E138" s="18"/>
      <c r="F138" s="47"/>
      <c r="G138" s="18"/>
      <c r="H138" s="18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</row>
    <row r="139" spans="2:42" ht="11.15" customHeight="1" x14ac:dyDescent="0.2">
      <c r="B139" s="2"/>
      <c r="C139" s="2"/>
      <c r="D139" s="2"/>
      <c r="E139" s="18"/>
      <c r="F139" s="47"/>
      <c r="G139" s="18"/>
      <c r="H139" s="18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</row>
    <row r="140" spans="2:42" ht="11.15" customHeight="1" x14ac:dyDescent="0.2">
      <c r="B140" s="2"/>
      <c r="C140" s="2"/>
      <c r="D140" s="2"/>
      <c r="E140" s="18"/>
      <c r="F140" s="47"/>
      <c r="G140" s="18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</row>
    <row r="141" spans="2:42" ht="11.15" customHeight="1" x14ac:dyDescent="0.2">
      <c r="B141" s="2"/>
      <c r="C141" s="2"/>
      <c r="D141" s="2"/>
      <c r="E141" s="18"/>
      <c r="F141" s="47"/>
      <c r="G141" s="18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</row>
    <row r="142" spans="2:42" ht="11.15" customHeight="1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</row>
    <row r="143" spans="2:42" ht="11.15" customHeight="1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</row>
    <row r="144" spans="2:42" ht="11.15" customHeight="1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</row>
    <row r="145" spans="2:42" ht="11.15" customHeight="1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</row>
    <row r="146" spans="2:42" ht="11.15" customHeight="1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</row>
    <row r="147" spans="2:42" ht="11.15" customHeight="1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</row>
    <row r="148" spans="2:42" ht="11.15" customHeight="1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</row>
    <row r="149" spans="2:42" ht="11.15" customHeight="1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</row>
    <row r="150" spans="2:42" ht="11.15" customHeight="1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</row>
    <row r="151" spans="2:42" ht="11.15" customHeight="1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</row>
    <row r="152" spans="2:42" ht="11.15" customHeight="1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</row>
    <row r="153" spans="2:42" ht="11.15" customHeight="1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</row>
    <row r="154" spans="2:42" ht="11.15" customHeight="1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</row>
    <row r="155" spans="2:42" ht="11.15" customHeight="1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</row>
    <row r="156" spans="2:42" ht="11.15" customHeight="1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</row>
    <row r="157" spans="2:42" ht="11.15" customHeight="1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</row>
    <row r="158" spans="2:42" ht="11.15" customHeight="1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</row>
    <row r="159" spans="2:42" ht="11.15" customHeight="1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</row>
    <row r="160" spans="2:42" ht="11.15" customHeight="1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</row>
    <row r="161" spans="2:42" ht="11.15" customHeight="1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</row>
    <row r="162" spans="2:42" ht="11.15" customHeight="1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</row>
    <row r="163" spans="2:42" ht="11.15" customHeight="1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</row>
    <row r="164" spans="2:42" ht="11.15" customHeight="1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</row>
    <row r="165" spans="2:42" ht="11.15" customHeight="1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</row>
    <row r="166" spans="2:42" ht="11.15" customHeight="1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</row>
    <row r="167" spans="2:42" ht="11.15" customHeight="1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</row>
    <row r="168" spans="2:42" ht="11.15" customHeight="1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</row>
    <row r="169" spans="2:42" ht="11.15" customHeight="1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</row>
    <row r="170" spans="2:42" ht="11.15" customHeight="1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</row>
    <row r="171" spans="2:42" ht="11.15" customHeight="1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</row>
    <row r="172" spans="2:42" ht="11.15" customHeight="1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</row>
    <row r="173" spans="2:42" ht="11.15" customHeight="1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</row>
    <row r="174" spans="2:42" ht="11.15" customHeight="1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</row>
    <row r="175" spans="2:42" ht="11.15" customHeight="1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</row>
    <row r="176" spans="2:42" ht="11.15" customHeight="1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</row>
    <row r="177" spans="2:42" ht="11.15" customHeight="1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</row>
    <row r="178" spans="2:42" ht="11.15" customHeight="1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</row>
    <row r="179" spans="2:42" ht="11.15" customHeight="1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</row>
    <row r="180" spans="2:42" ht="11.15" customHeight="1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</row>
    <row r="181" spans="2:42" ht="11.15" customHeight="1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</row>
    <row r="182" spans="2:42" ht="11.15" customHeight="1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</row>
    <row r="183" spans="2:42" ht="11.15" customHeight="1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</row>
    <row r="184" spans="2:42" ht="11.15" customHeight="1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</row>
    <row r="185" spans="2:42" ht="11.15" customHeight="1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</row>
    <row r="186" spans="2:42" ht="11.15" customHeight="1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</row>
    <row r="187" spans="2:42" ht="11.15" customHeight="1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</row>
    <row r="188" spans="2:42" ht="11.15" customHeight="1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</row>
    <row r="189" spans="2:42" ht="11.15" customHeight="1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</row>
    <row r="190" spans="2:42" ht="11.15" customHeight="1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</row>
    <row r="191" spans="2:42" ht="11.15" customHeight="1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</row>
    <row r="192" spans="2:42" ht="11.15" customHeight="1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</row>
    <row r="193" spans="2:42" ht="11.15" customHeight="1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</row>
    <row r="194" spans="2:42" ht="11.15" customHeight="1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</row>
    <row r="195" spans="2:42" ht="11.15" customHeight="1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</row>
    <row r="196" spans="2:42" ht="11.15" customHeight="1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</row>
    <row r="197" spans="2:42" ht="11.15" customHeight="1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</row>
    <row r="198" spans="2:42" ht="11.15" customHeight="1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</row>
    <row r="199" spans="2:42" ht="11.15" customHeight="1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</row>
    <row r="200" spans="2:42" ht="11.15" customHeight="1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</row>
    <row r="201" spans="2:42" ht="11.15" customHeight="1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</row>
    <row r="202" spans="2:42" ht="11.15" customHeight="1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</row>
    <row r="203" spans="2:42" ht="11.15" customHeight="1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</row>
    <row r="204" spans="2:42" ht="11.15" customHeight="1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</row>
    <row r="205" spans="2:42" ht="11.15" customHeight="1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</row>
    <row r="206" spans="2:42" ht="11.15" customHeight="1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</row>
    <row r="207" spans="2:42" ht="11.15" customHeight="1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</row>
    <row r="208" spans="2:42" ht="11.15" customHeight="1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</row>
    <row r="209" spans="2:42" ht="11.15" customHeight="1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</row>
    <row r="210" spans="2:42" ht="11.15" customHeight="1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</row>
    <row r="211" spans="2:42" ht="11.15" customHeight="1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</row>
    <row r="212" spans="2:42" ht="11.15" customHeight="1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</row>
    <row r="213" spans="2:42" ht="11.15" customHeight="1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</row>
    <row r="214" spans="2:42" ht="11.15" customHeight="1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</row>
    <row r="215" spans="2:42" ht="11.15" customHeight="1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</row>
    <row r="216" spans="2:42" ht="11.15" customHeight="1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</row>
    <row r="217" spans="2:42" ht="11.15" customHeight="1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</row>
    <row r="218" spans="2:42" ht="11.15" customHeight="1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</row>
    <row r="219" spans="2:42" ht="11.15" customHeight="1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</row>
    <row r="220" spans="2:42" ht="11.15" customHeight="1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</row>
    <row r="221" spans="2:42" ht="11.15" customHeight="1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</row>
    <row r="222" spans="2:42" ht="11.15" customHeight="1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</row>
    <row r="223" spans="2:42" ht="11.15" customHeight="1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</row>
    <row r="224" spans="2:42" ht="11.15" customHeight="1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</row>
    <row r="225" spans="2:42" ht="11.15" customHeight="1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</row>
    <row r="226" spans="2:42" ht="11.15" customHeight="1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</row>
    <row r="227" spans="2:42" ht="11.15" customHeight="1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</row>
    <row r="228" spans="2:42" ht="11.15" customHeight="1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</row>
    <row r="229" spans="2:42" ht="11.15" customHeight="1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</row>
    <row r="230" spans="2:42" ht="11.15" customHeight="1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</row>
    <row r="231" spans="2:42" ht="11.15" customHeight="1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</row>
    <row r="232" spans="2:42" ht="11.15" customHeight="1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</row>
    <row r="233" spans="2:42" ht="11.15" customHeight="1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</row>
    <row r="234" spans="2:42" ht="11.15" customHeight="1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</row>
    <row r="235" spans="2:42" ht="11.15" customHeight="1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</row>
    <row r="236" spans="2:42" ht="11.15" customHeight="1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</row>
    <row r="237" spans="2:42" ht="11.15" customHeight="1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</row>
    <row r="238" spans="2:42" ht="11.15" customHeight="1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</row>
    <row r="239" spans="2:42" ht="11.15" customHeight="1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</row>
    <row r="240" spans="2:42" ht="11.15" customHeight="1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</row>
    <row r="241" spans="2:42" ht="11.15" customHeight="1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</row>
    <row r="242" spans="2:42" ht="11.15" customHeight="1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</row>
    <row r="243" spans="2:42" ht="11.15" customHeight="1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</row>
    <row r="244" spans="2:42" ht="11.15" customHeight="1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</row>
    <row r="245" spans="2:42" ht="11.15" customHeight="1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</row>
    <row r="246" spans="2:42" ht="11.15" customHeight="1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</row>
    <row r="247" spans="2:42" ht="11.15" customHeight="1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</row>
    <row r="248" spans="2:42" ht="11.15" customHeight="1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</row>
    <row r="249" spans="2:42" ht="11.15" customHeight="1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</row>
    <row r="250" spans="2:42" ht="11.15" customHeight="1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</row>
    <row r="251" spans="2:42" ht="11.15" customHeight="1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</row>
    <row r="252" spans="2:42" ht="11.15" customHeight="1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</row>
    <row r="253" spans="2:42" ht="11.15" customHeight="1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</row>
    <row r="254" spans="2:42" ht="11.15" customHeight="1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</row>
    <row r="255" spans="2:42" ht="11.15" customHeight="1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</row>
    <row r="256" spans="2:42" ht="11.15" customHeight="1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</row>
    <row r="257" spans="2:42" ht="11.15" customHeight="1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</row>
    <row r="258" spans="2:42" ht="11.15" customHeight="1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</row>
    <row r="259" spans="2:42" ht="11.15" customHeight="1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</row>
    <row r="260" spans="2:42" ht="11.15" customHeight="1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</row>
    <row r="261" spans="2:42" ht="11.15" customHeight="1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</row>
    <row r="262" spans="2:42" ht="11.15" customHeight="1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</row>
    <row r="263" spans="2:42" ht="11.15" customHeight="1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</row>
    <row r="264" spans="2:42" ht="11.15" customHeight="1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</row>
    <row r="265" spans="2:42" ht="11.15" customHeight="1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</row>
    <row r="266" spans="2:42" ht="11.15" customHeight="1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</row>
    <row r="267" spans="2:42" ht="11.15" customHeight="1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</row>
    <row r="268" spans="2:42" ht="11.15" customHeight="1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</row>
    <row r="269" spans="2:42" ht="11.15" customHeight="1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</row>
    <row r="270" spans="2:42" ht="11.15" customHeight="1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</row>
    <row r="271" spans="2:42" ht="11.15" customHeight="1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</row>
    <row r="272" spans="2:42" ht="11.15" customHeight="1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</row>
    <row r="273" spans="2:42" ht="11.15" customHeight="1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</row>
    <row r="274" spans="2:42" ht="11.15" customHeight="1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</row>
    <row r="275" spans="2:42" ht="11.15" customHeight="1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</row>
    <row r="276" spans="2:42" ht="11.15" customHeight="1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</row>
    <row r="277" spans="2:42" ht="11.15" customHeight="1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</row>
    <row r="278" spans="2:42" ht="11.15" customHeight="1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</row>
    <row r="279" spans="2:42" ht="11.15" customHeight="1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</row>
    <row r="280" spans="2:42" ht="11.15" customHeight="1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</row>
    <row r="281" spans="2:42" ht="11.15" customHeight="1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</row>
    <row r="282" spans="2:42" ht="11.15" customHeight="1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</row>
    <row r="283" spans="2:42" ht="11.15" customHeight="1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</row>
    <row r="284" spans="2:42" ht="11.15" customHeight="1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</row>
    <row r="285" spans="2:42" ht="11.15" customHeight="1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</row>
    <row r="286" spans="2:42" ht="11.15" customHeight="1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</row>
    <row r="287" spans="2:42" ht="11.15" customHeight="1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</row>
    <row r="288" spans="2:42" ht="11.15" customHeight="1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</row>
    <row r="289" spans="2:42" ht="11.15" customHeight="1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</row>
    <row r="290" spans="2:42" ht="11.15" customHeight="1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</row>
    <row r="291" spans="2:42" ht="11.15" customHeight="1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</row>
    <row r="292" spans="2:42" ht="11.15" customHeight="1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</row>
    <row r="293" spans="2:42" ht="11.15" customHeight="1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</row>
    <row r="294" spans="2:42" ht="11.15" customHeight="1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</row>
    <row r="295" spans="2:42" ht="11.15" customHeight="1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</row>
    <row r="296" spans="2:42" ht="11.15" customHeight="1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</row>
    <row r="297" spans="2:42" ht="11.15" customHeight="1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</row>
    <row r="298" spans="2:42" ht="11.15" customHeight="1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</row>
    <row r="299" spans="2:42" ht="11.15" customHeight="1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</row>
    <row r="300" spans="2:42" ht="11.15" customHeight="1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</row>
    <row r="301" spans="2:42" ht="11.15" customHeight="1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</row>
    <row r="302" spans="2:42" ht="11.15" customHeight="1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</row>
    <row r="303" spans="2:42" ht="11.15" customHeight="1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</row>
    <row r="304" spans="2:42" ht="11.15" customHeight="1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</row>
    <row r="305" spans="2:42" ht="11.15" customHeight="1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</row>
    <row r="306" spans="2:42" ht="11.15" customHeight="1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</row>
    <row r="307" spans="2:42" ht="11.15" customHeight="1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</row>
    <row r="308" spans="2:42" ht="11.15" customHeight="1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</row>
    <row r="309" spans="2:42" ht="11.15" customHeight="1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</row>
    <row r="310" spans="2:42" ht="11.15" customHeight="1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</row>
    <row r="311" spans="2:42" ht="11.15" customHeight="1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</row>
    <row r="312" spans="2:42" ht="11.15" customHeight="1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</row>
    <row r="313" spans="2:42" ht="11.15" customHeight="1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</row>
    <row r="314" spans="2:42" ht="11.15" customHeight="1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</row>
    <row r="315" spans="2:42" ht="11.15" customHeight="1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</row>
    <row r="316" spans="2:42" ht="11.15" customHeight="1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</row>
    <row r="317" spans="2:42" ht="11.15" customHeight="1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</row>
    <row r="318" spans="2:42" ht="11.15" customHeight="1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</row>
    <row r="319" spans="2:42" ht="11.15" customHeight="1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</row>
    <row r="320" spans="2:42" ht="11.15" customHeight="1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</row>
    <row r="321" spans="2:42" ht="11.15" customHeight="1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</row>
    <row r="322" spans="2:42" ht="11.15" customHeight="1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</row>
    <row r="323" spans="2:42" ht="11.15" customHeight="1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</row>
    <row r="324" spans="2:42" ht="11.15" customHeight="1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</row>
    <row r="325" spans="2:42" ht="11.15" customHeight="1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</row>
    <row r="326" spans="2:42" ht="11.15" customHeight="1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</row>
    <row r="327" spans="2:42" ht="11.15" customHeight="1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</row>
    <row r="328" spans="2:42" ht="11.15" customHeight="1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</row>
    <row r="329" spans="2:42" ht="11.15" customHeight="1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</row>
    <row r="330" spans="2:42" ht="11.15" customHeight="1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</row>
    <row r="331" spans="2:42" ht="11.15" customHeight="1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</row>
    <row r="332" spans="2:42" ht="11.15" customHeight="1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</row>
    <row r="333" spans="2:42" ht="11.15" customHeight="1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</row>
    <row r="334" spans="2:42" ht="11.15" customHeight="1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</row>
    <row r="335" spans="2:42" ht="11.15" customHeight="1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</row>
    <row r="336" spans="2:42" ht="11.15" customHeight="1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</row>
    <row r="337" spans="2:42" ht="11.15" customHeight="1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</row>
    <row r="338" spans="2:42" ht="11.15" customHeight="1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</row>
    <row r="339" spans="2:42" ht="11.15" customHeight="1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</row>
    <row r="340" spans="2:42" ht="11.15" customHeight="1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</row>
    <row r="341" spans="2:42" ht="11.15" customHeight="1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</row>
    <row r="342" spans="2:42" ht="11.15" customHeight="1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</row>
    <row r="343" spans="2:42" ht="11.15" customHeight="1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</row>
    <row r="344" spans="2:42" ht="11.15" customHeight="1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</row>
    <row r="345" spans="2:42" ht="11.15" customHeight="1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</row>
    <row r="346" spans="2:42" ht="11.15" customHeight="1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</row>
    <row r="347" spans="2:42" ht="11.15" customHeight="1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</row>
    <row r="348" spans="2:42" ht="11.15" customHeight="1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</row>
    <row r="349" spans="2:42" ht="11.15" customHeight="1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</row>
    <row r="350" spans="2:42" ht="11.15" customHeight="1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</row>
    <row r="351" spans="2:42" ht="11.15" customHeight="1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</row>
    <row r="352" spans="2:42" ht="11.15" customHeight="1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</row>
    <row r="353" spans="2:42" ht="11.15" customHeight="1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</row>
    <row r="354" spans="2:42" ht="11.15" customHeight="1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</row>
    <row r="355" spans="2:42" ht="11.15" customHeight="1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</row>
    <row r="356" spans="2:42" ht="11.15" customHeight="1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</row>
    <row r="357" spans="2:42" ht="11.15" customHeight="1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</row>
    <row r="358" spans="2:42" ht="11.15" customHeight="1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</row>
    <row r="359" spans="2:42" ht="11.15" customHeight="1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</row>
    <row r="360" spans="2:42" ht="11.15" customHeight="1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</row>
    <row r="361" spans="2:42" ht="11.15" customHeight="1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</row>
    <row r="362" spans="2:42" ht="11.15" customHeight="1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</row>
    <row r="363" spans="2:42" ht="11.15" customHeight="1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</row>
    <row r="364" spans="2:42" ht="11.15" customHeight="1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</row>
    <row r="365" spans="2:42" ht="11.15" customHeight="1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</row>
    <row r="366" spans="2:42" ht="11.15" customHeight="1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</row>
    <row r="367" spans="2:42" ht="11.15" customHeight="1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</row>
    <row r="368" spans="2:42" ht="11.15" customHeight="1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</row>
    <row r="369" spans="2:42" ht="11.15" customHeight="1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</row>
    <row r="370" spans="2:42" ht="11.15" customHeight="1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</row>
    <row r="371" spans="2:42" ht="11.15" customHeight="1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</row>
    <row r="372" spans="2:42" ht="11.15" customHeight="1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</row>
    <row r="373" spans="2:42" ht="11.15" customHeight="1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</row>
    <row r="374" spans="2:42" ht="11.15" customHeight="1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</row>
    <row r="375" spans="2:42" ht="11.15" customHeight="1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</row>
    <row r="376" spans="2:42" ht="11.15" customHeight="1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</row>
    <row r="377" spans="2:42" ht="11.15" customHeight="1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</row>
    <row r="378" spans="2:42" ht="11.15" customHeight="1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</row>
    <row r="379" spans="2:42" ht="11.15" customHeight="1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</row>
    <row r="380" spans="2:42" ht="11.15" customHeight="1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</row>
    <row r="381" spans="2:42" ht="11.15" customHeight="1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</row>
    <row r="382" spans="2:42" ht="11.15" customHeight="1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</row>
    <row r="383" spans="2:42" ht="11.15" customHeight="1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</row>
    <row r="384" spans="2:42" ht="11.15" customHeight="1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</row>
    <row r="385" spans="2:42" ht="11.15" customHeight="1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</row>
    <row r="386" spans="2:42" ht="11.15" customHeight="1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</row>
    <row r="387" spans="2:42" ht="11.15" customHeight="1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</row>
    <row r="388" spans="2:42" ht="11.15" customHeight="1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</row>
    <row r="389" spans="2:42" ht="11.15" customHeight="1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</row>
    <row r="390" spans="2:42" ht="11.15" customHeight="1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</row>
    <row r="391" spans="2:42" ht="11.15" customHeight="1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</row>
    <row r="392" spans="2:42" ht="11.15" customHeight="1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</row>
    <row r="393" spans="2:42" ht="11.15" customHeight="1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</row>
    <row r="394" spans="2:42" ht="11.15" customHeight="1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</row>
    <row r="395" spans="2:42" ht="11.15" customHeight="1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</row>
    <row r="396" spans="2:42" ht="11.15" customHeight="1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</row>
    <row r="397" spans="2:42" ht="11.15" customHeight="1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</row>
    <row r="398" spans="2:42" ht="11.15" customHeight="1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</row>
    <row r="399" spans="2:42" ht="11.15" customHeight="1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</row>
    <row r="400" spans="2:42" ht="11.15" customHeight="1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</row>
    <row r="401" spans="2:42" ht="11.15" customHeight="1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</row>
    <row r="402" spans="2:42" ht="11.15" customHeight="1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</row>
    <row r="403" spans="2:42" ht="11.15" customHeight="1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</row>
    <row r="404" spans="2:42" ht="11.15" customHeight="1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</row>
    <row r="405" spans="2:42" ht="11.15" customHeight="1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</row>
    <row r="406" spans="2:42" ht="11.15" customHeight="1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</row>
    <row r="407" spans="2:42" ht="11.15" customHeight="1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</row>
    <row r="408" spans="2:42" ht="11.15" customHeight="1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</row>
    <row r="409" spans="2:42" ht="11.15" customHeight="1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</row>
    <row r="410" spans="2:42" ht="11.15" customHeight="1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</row>
    <row r="411" spans="2:42" ht="11.15" customHeight="1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</row>
    <row r="412" spans="2:42" ht="11.15" customHeight="1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</row>
    <row r="413" spans="2:42" ht="11.15" customHeight="1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</row>
    <row r="414" spans="2:42" ht="11.15" customHeight="1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</row>
    <row r="415" spans="2:42" ht="11.15" customHeight="1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</row>
    <row r="416" spans="2:42" ht="11.15" customHeight="1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</row>
    <row r="417" spans="2:42" ht="11.15" customHeight="1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</row>
    <row r="418" spans="2:42" ht="11.15" customHeight="1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</row>
    <row r="419" spans="2:42" ht="11.15" customHeight="1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</row>
    <row r="420" spans="2:42" ht="11.15" customHeight="1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</row>
    <row r="421" spans="2:42" ht="11.15" customHeight="1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</row>
    <row r="422" spans="2:42" ht="11.15" customHeight="1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</row>
    <row r="423" spans="2:42" ht="11.15" customHeight="1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</row>
    <row r="424" spans="2:42" ht="11.15" customHeight="1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</row>
    <row r="425" spans="2:42" ht="11.15" customHeight="1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</row>
    <row r="426" spans="2:42" ht="11.15" customHeight="1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</row>
    <row r="427" spans="2:42" ht="11.15" customHeight="1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</row>
    <row r="428" spans="2:42" ht="11.15" customHeight="1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</row>
    <row r="429" spans="2:42" ht="11.15" customHeight="1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</row>
    <row r="430" spans="2:42" ht="11.15" customHeight="1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</row>
    <row r="431" spans="2:42" ht="11.15" customHeight="1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</row>
    <row r="432" spans="2:42" ht="11.15" customHeight="1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</row>
    <row r="433" spans="2:42" ht="11.15" customHeight="1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</row>
    <row r="434" spans="2:42" ht="11.15" customHeight="1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</row>
    <row r="435" spans="2:42" ht="11.15" customHeight="1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</row>
    <row r="436" spans="2:42" ht="11.15" customHeight="1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</row>
    <row r="437" spans="2:42" ht="11.15" customHeight="1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</row>
    <row r="438" spans="2:42" ht="11.15" customHeight="1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</row>
    <row r="439" spans="2:42" ht="11.15" customHeight="1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</row>
    <row r="440" spans="2:42" ht="11.15" customHeight="1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</row>
    <row r="441" spans="2:42" ht="11.15" customHeight="1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</row>
    <row r="442" spans="2:42" ht="11.15" customHeight="1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</row>
    <row r="443" spans="2:42" ht="11.15" customHeight="1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</row>
    <row r="444" spans="2:42" ht="11.15" customHeight="1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</row>
    <row r="445" spans="2:42" ht="11.15" customHeight="1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</row>
    <row r="446" spans="2:42" ht="11.15" customHeight="1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</row>
    <row r="447" spans="2:42" ht="11.15" customHeight="1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</row>
    <row r="448" spans="2:42" ht="11.15" customHeight="1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</row>
    <row r="449" spans="2:42" ht="11.15" customHeight="1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</row>
    <row r="450" spans="2:42" ht="11.15" customHeight="1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</row>
    <row r="451" spans="2:42" ht="11.15" customHeight="1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</row>
    <row r="452" spans="2:42" ht="11.15" customHeight="1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</row>
    <row r="453" spans="2:42" ht="11.15" customHeight="1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</row>
    <row r="454" spans="2:42" ht="11.15" customHeight="1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</row>
    <row r="455" spans="2:42" ht="11.15" customHeight="1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</row>
    <row r="456" spans="2:42" ht="11.15" customHeight="1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</row>
    <row r="457" spans="2:42" ht="11.15" customHeight="1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</row>
    <row r="458" spans="2:42" ht="11.15" customHeight="1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</row>
    <row r="459" spans="2:42" ht="11.15" customHeight="1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</row>
    <row r="460" spans="2:42" ht="11.15" customHeight="1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</row>
    <row r="461" spans="2:42" ht="11.15" customHeight="1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</row>
    <row r="462" spans="2:42" ht="11.15" customHeight="1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</row>
    <row r="463" spans="2:42" ht="11.15" customHeight="1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</row>
    <row r="464" spans="2:42" ht="11.15" customHeight="1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</row>
    <row r="465" spans="2:42" ht="11.15" customHeight="1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</row>
    <row r="466" spans="2:42" ht="11.15" customHeight="1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</row>
    <row r="467" spans="2:42" ht="11.15" customHeight="1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</row>
    <row r="468" spans="2:42" ht="11.15" customHeight="1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</row>
    <row r="469" spans="2:42" ht="11.15" customHeight="1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</row>
    <row r="470" spans="2:42" ht="11.15" customHeight="1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</row>
    <row r="471" spans="2:42" ht="11.15" customHeight="1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</row>
    <row r="472" spans="2:42" ht="11.15" customHeight="1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</row>
    <row r="473" spans="2:42" ht="11.15" customHeight="1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</row>
    <row r="474" spans="2:42" ht="11.15" customHeight="1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</row>
    <row r="475" spans="2:42" ht="11.15" customHeight="1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</row>
    <row r="476" spans="2:42" ht="11.15" customHeight="1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</row>
    <row r="477" spans="2:42" ht="11.15" customHeight="1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</row>
    <row r="478" spans="2:42" ht="11.15" customHeight="1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</row>
    <row r="479" spans="2:42" ht="11.15" customHeight="1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</row>
    <row r="480" spans="2:42" ht="11.15" customHeight="1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</row>
    <row r="481" spans="2:42" ht="11.15" customHeight="1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</row>
    <row r="482" spans="2:42" ht="11.15" customHeight="1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</row>
    <row r="483" spans="2:42" ht="11.15" customHeight="1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</row>
    <row r="484" spans="2:42" ht="11.15" customHeight="1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</row>
    <row r="485" spans="2:42" ht="11.15" customHeight="1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</row>
    <row r="486" spans="2:42" ht="11.15" customHeight="1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</row>
    <row r="487" spans="2:42" ht="11.15" customHeight="1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</row>
    <row r="488" spans="2:42" ht="11.15" customHeight="1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</row>
    <row r="489" spans="2:42" ht="11.15" customHeight="1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</row>
    <row r="490" spans="2:42" ht="11.15" customHeight="1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</row>
    <row r="491" spans="2:42" ht="11.15" customHeight="1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</row>
    <row r="492" spans="2:42" ht="11.15" customHeight="1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</row>
    <row r="493" spans="2:42" ht="11.15" customHeight="1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</row>
    <row r="494" spans="2:42" ht="11.15" customHeight="1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</row>
    <row r="495" spans="2:42" ht="11.15" customHeight="1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</row>
    <row r="496" spans="2:42" ht="11.15" customHeight="1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</row>
    <row r="497" spans="2:42" ht="11.15" customHeight="1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</row>
    <row r="498" spans="2:42" ht="11.15" customHeight="1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</row>
    <row r="499" spans="2:42" ht="11.15" customHeight="1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</row>
    <row r="500" spans="2:42" ht="11.15" customHeight="1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</row>
    <row r="501" spans="2:42" ht="11.15" customHeight="1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</row>
    <row r="502" spans="2:42" ht="11.15" customHeight="1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</row>
    <row r="503" spans="2:42" ht="11.15" customHeight="1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</row>
    <row r="504" spans="2:42" ht="11.15" customHeight="1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</row>
    <row r="505" spans="2:42" ht="11.15" customHeight="1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</row>
    <row r="506" spans="2:42" ht="11.15" customHeight="1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</row>
    <row r="507" spans="2:42" ht="11.15" customHeight="1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</row>
    <row r="508" spans="2:42" ht="11.15" customHeight="1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</row>
    <row r="509" spans="2:42" ht="11.15" customHeight="1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</row>
    <row r="510" spans="2:42" ht="11.15" customHeight="1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</row>
    <row r="511" spans="2:42" ht="11.15" customHeight="1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</row>
    <row r="512" spans="2:42" ht="11.15" customHeight="1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</row>
    <row r="513" spans="2:42" ht="11.15" customHeight="1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</row>
    <row r="514" spans="2:42" ht="11.15" customHeight="1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</row>
    <row r="515" spans="2:42" ht="11.15" customHeight="1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</row>
    <row r="516" spans="2:42" ht="11.15" customHeight="1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</row>
    <row r="517" spans="2:42" ht="11.15" customHeight="1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</row>
    <row r="518" spans="2:42" ht="11.15" customHeight="1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</row>
    <row r="519" spans="2:42" ht="11.15" customHeight="1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</row>
    <row r="520" spans="2:42" ht="11.15" customHeight="1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</row>
    <row r="521" spans="2:42" ht="11.15" customHeight="1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</row>
    <row r="522" spans="2:42" ht="11.15" customHeight="1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</row>
    <row r="523" spans="2:42" ht="11.15" customHeight="1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</row>
    <row r="524" spans="2:42" ht="11.15" customHeight="1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</row>
    <row r="525" spans="2:42" ht="11.15" customHeight="1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</row>
    <row r="526" spans="2:42" ht="11.15" customHeight="1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</row>
    <row r="527" spans="2:42" ht="11.15" customHeight="1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</row>
    <row r="528" spans="2:42" ht="11.15" customHeight="1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</row>
    <row r="529" spans="2:42" ht="11.15" customHeight="1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</row>
    <row r="530" spans="2:42" ht="11.15" customHeight="1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</row>
    <row r="531" spans="2:42" ht="11.15" customHeight="1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</row>
    <row r="532" spans="2:42" ht="11.15" customHeight="1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</row>
    <row r="533" spans="2:42" ht="11.15" customHeight="1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</row>
    <row r="534" spans="2:42" ht="11.15" customHeight="1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</row>
    <row r="535" spans="2:42" ht="11.15" customHeight="1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</row>
    <row r="536" spans="2:42" ht="11.15" customHeight="1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</row>
    <row r="537" spans="2:42" ht="11.15" customHeight="1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</row>
    <row r="538" spans="2:42" ht="11.15" customHeight="1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</row>
    <row r="539" spans="2:42" ht="11.15" customHeight="1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</row>
    <row r="540" spans="2:42" ht="11.15" customHeight="1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</row>
    <row r="541" spans="2:42" ht="11.15" customHeight="1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</row>
    <row r="542" spans="2:42" ht="11.15" customHeight="1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</row>
    <row r="543" spans="2:42" ht="11.15" customHeight="1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</row>
    <row r="544" spans="2:42" ht="11.15" customHeight="1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</row>
    <row r="545" spans="2:42" ht="11.15" customHeight="1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</row>
    <row r="546" spans="2:42" ht="11.15" customHeight="1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</row>
    <row r="547" spans="2:42" ht="11.15" customHeight="1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</row>
    <row r="548" spans="2:42" ht="11.15" customHeight="1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</row>
    <row r="549" spans="2:42" ht="11.15" customHeight="1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</row>
    <row r="550" spans="2:42" ht="11.15" customHeight="1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</row>
    <row r="551" spans="2:42" ht="11.15" customHeight="1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</row>
    <row r="552" spans="2:42" ht="11.15" customHeight="1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</row>
    <row r="553" spans="2:42" ht="11.15" customHeight="1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</row>
    <row r="554" spans="2:42" ht="11.15" customHeight="1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</row>
    <row r="555" spans="2:42" ht="11.15" customHeight="1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</row>
    <row r="556" spans="2:42" ht="11.15" customHeight="1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</row>
    <row r="557" spans="2:42" ht="11.15" customHeight="1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</row>
    <row r="558" spans="2:42" ht="11.15" customHeight="1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</row>
    <row r="559" spans="2:42" ht="11.15" customHeight="1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</row>
    <row r="560" spans="2:42" ht="11.15" customHeight="1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</row>
    <row r="561" spans="2:42" ht="11.15" customHeight="1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</row>
    <row r="562" spans="2:42" ht="11.15" customHeight="1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</row>
    <row r="563" spans="2:42" ht="11.15" customHeight="1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</row>
    <row r="564" spans="2:42" ht="11.15" customHeight="1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</row>
    <row r="565" spans="2:42" ht="11.15" customHeight="1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</row>
    <row r="566" spans="2:42" ht="11.15" customHeight="1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</row>
    <row r="567" spans="2:42" ht="11.15" customHeight="1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</row>
    <row r="568" spans="2:42" ht="11.15" customHeight="1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</row>
    <row r="569" spans="2:42" ht="11.15" customHeight="1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</row>
    <row r="570" spans="2:42" ht="11.15" customHeight="1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</row>
    <row r="571" spans="2:42" ht="11.15" customHeight="1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</row>
    <row r="572" spans="2:42" ht="11.15" customHeight="1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</row>
    <row r="573" spans="2:42" ht="11.15" customHeight="1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</row>
    <row r="574" spans="2:42" ht="11.15" customHeight="1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</row>
    <row r="575" spans="2:42" ht="11.15" customHeight="1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</row>
    <row r="576" spans="2:42" ht="11.15" customHeight="1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</row>
    <row r="577" spans="2:42" ht="11.15" customHeight="1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</row>
    <row r="578" spans="2:42" ht="11.15" customHeight="1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</row>
    <row r="579" spans="2:42" ht="11.15" customHeight="1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</row>
    <row r="580" spans="2:42" ht="11.15" customHeight="1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</row>
    <row r="581" spans="2:42" ht="11.15" customHeight="1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</row>
    <row r="582" spans="2:42" ht="11.15" customHeight="1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</row>
    <row r="583" spans="2:42" ht="11.15" customHeight="1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</row>
    <row r="584" spans="2:42" ht="11.15" customHeight="1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</row>
    <row r="585" spans="2:42" ht="11.15" customHeight="1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</row>
    <row r="586" spans="2:42" ht="11.15" customHeight="1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</row>
    <row r="587" spans="2:42" ht="11.15" customHeight="1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</row>
    <row r="588" spans="2:42" ht="11.15" customHeight="1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</row>
    <row r="589" spans="2:42" ht="11.15" customHeight="1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</row>
    <row r="590" spans="2:42" ht="11.15" customHeight="1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</row>
    <row r="591" spans="2:42" ht="11.15" customHeight="1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</row>
    <row r="592" spans="2:42" ht="11.15" customHeight="1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</row>
    <row r="593" spans="2:42" ht="11.15" customHeight="1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</row>
    <row r="594" spans="2:42" ht="11.15" customHeight="1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</row>
    <row r="595" spans="2:42" ht="11.15" customHeight="1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</row>
    <row r="596" spans="2:42" ht="11.15" customHeight="1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</row>
    <row r="597" spans="2:42" ht="11.15" customHeight="1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</row>
    <row r="598" spans="2:42" ht="11.15" customHeight="1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</row>
    <row r="599" spans="2:42" ht="11.15" customHeight="1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</row>
    <row r="600" spans="2:42" ht="11.15" customHeight="1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</row>
    <row r="601" spans="2:42" ht="11.15" customHeight="1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</row>
    <row r="602" spans="2:42" ht="11.15" customHeight="1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</row>
    <row r="603" spans="2:42" ht="11.15" customHeight="1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</row>
    <row r="604" spans="2:42" ht="11.15" customHeight="1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</row>
    <row r="605" spans="2:42" ht="11.15" customHeight="1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</row>
    <row r="606" spans="2:42" ht="11.15" customHeight="1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</row>
    <row r="607" spans="2:42" ht="11.15" customHeight="1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</row>
    <row r="608" spans="2:42" ht="11.15" customHeight="1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</row>
    <row r="609" spans="2:42" ht="11.15" customHeight="1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</row>
    <row r="610" spans="2:42" ht="11.15" customHeight="1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</row>
    <row r="611" spans="2:42" ht="11.15" customHeight="1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</row>
    <row r="612" spans="2:42" ht="11.15" customHeight="1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</row>
    <row r="613" spans="2:42" ht="11.15" customHeight="1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</row>
    <row r="614" spans="2:42" ht="11.15" customHeight="1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</row>
    <row r="615" spans="2:42" ht="11.15" customHeight="1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</row>
    <row r="616" spans="2:42" ht="11.15" customHeight="1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</row>
    <row r="617" spans="2:42" ht="11.15" customHeight="1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</row>
    <row r="618" spans="2:42" ht="11.15" customHeight="1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</row>
    <row r="619" spans="2:42" ht="11.15" customHeight="1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</row>
    <row r="620" spans="2:42" ht="11.15" customHeight="1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</row>
    <row r="621" spans="2:42" ht="11.15" customHeight="1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</row>
    <row r="622" spans="2:42" ht="11.15" customHeight="1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</row>
    <row r="623" spans="2:42" ht="11.15" customHeight="1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</row>
    <row r="624" spans="2:42" ht="11.15" customHeight="1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</row>
    <row r="625" spans="2:42" ht="11.15" customHeight="1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</row>
    <row r="626" spans="2:42" ht="11.15" customHeight="1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</row>
    <row r="627" spans="2:42" ht="11.15" customHeight="1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</row>
    <row r="628" spans="2:42" ht="11.15" customHeight="1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</row>
    <row r="629" spans="2:42" ht="11.15" customHeight="1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</row>
    <row r="630" spans="2:42" ht="11.15" customHeight="1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</row>
    <row r="631" spans="2:42" ht="11.15" customHeight="1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</row>
    <row r="632" spans="2:42" ht="11.15" customHeight="1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</row>
    <row r="633" spans="2:42" ht="11.15" customHeight="1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</row>
    <row r="634" spans="2:42" ht="11.15" customHeight="1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</row>
    <row r="635" spans="2:42" ht="11.15" customHeight="1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</row>
    <row r="636" spans="2:42" ht="11.15" customHeight="1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</row>
    <row r="637" spans="2:42" ht="11.15" customHeight="1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</row>
    <row r="638" spans="2:42" ht="11.15" customHeight="1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</row>
    <row r="639" spans="2:42" ht="11.15" customHeight="1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</row>
    <row r="640" spans="2:42" ht="11.15" customHeight="1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</row>
    <row r="641" spans="2:42" ht="11.15" customHeight="1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</row>
    <row r="642" spans="2:42" ht="11.15" customHeight="1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</row>
    <row r="643" spans="2:42" ht="11.15" customHeight="1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</row>
    <row r="644" spans="2:42" ht="11.15" customHeight="1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</row>
    <row r="645" spans="2:42" ht="11.15" customHeight="1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</row>
    <row r="646" spans="2:42" ht="11.15" customHeight="1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</row>
    <row r="647" spans="2:42" ht="11.15" customHeight="1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</row>
    <row r="648" spans="2:42" ht="11.15" customHeight="1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</row>
    <row r="649" spans="2:42" ht="11.15" customHeight="1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</row>
    <row r="650" spans="2:42" ht="11.15" customHeight="1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</row>
    <row r="651" spans="2:42" ht="11.15" customHeight="1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</row>
    <row r="652" spans="2:42" ht="11.15" customHeight="1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</row>
    <row r="653" spans="2:42" ht="11.15" customHeight="1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</row>
    <row r="654" spans="2:42" ht="11.15" customHeight="1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</row>
    <row r="655" spans="2:42" ht="11.15" customHeight="1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</row>
    <row r="656" spans="2:42" ht="11.15" customHeight="1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</row>
    <row r="657" spans="2:42" ht="11.15" customHeight="1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</row>
    <row r="658" spans="2:42" ht="11.15" customHeight="1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</row>
    <row r="659" spans="2:42" ht="11.15" customHeight="1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</row>
    <row r="660" spans="2:42" ht="11.15" customHeight="1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</row>
    <row r="661" spans="2:42" ht="11.15" customHeight="1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</row>
    <row r="662" spans="2:42" ht="11.15" customHeight="1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</row>
    <row r="663" spans="2:42" ht="11.15" customHeight="1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</row>
    <row r="664" spans="2:42" ht="11.15" customHeight="1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</row>
    <row r="665" spans="2:42" ht="11.15" customHeight="1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</row>
    <row r="666" spans="2:42" ht="11.15" customHeight="1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</row>
    <row r="667" spans="2:42" ht="11.15" customHeight="1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</row>
    <row r="668" spans="2:42" ht="11.15" customHeight="1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</row>
    <row r="669" spans="2:42" ht="11.15" customHeight="1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</row>
    <row r="670" spans="2:42" ht="11.15" customHeight="1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</row>
    <row r="671" spans="2:42" ht="11.15" customHeight="1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</row>
    <row r="672" spans="2:42" ht="11.15" customHeight="1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</row>
    <row r="673" spans="2:42" ht="11.15" customHeight="1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</row>
    <row r="674" spans="2:42" ht="11.15" customHeight="1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</row>
    <row r="675" spans="2:42" ht="11.15" customHeight="1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</row>
    <row r="676" spans="2:42" ht="11.15" customHeight="1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</row>
    <row r="677" spans="2:42" ht="11.15" customHeight="1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</row>
    <row r="678" spans="2:42" ht="11.15" customHeight="1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</row>
    <row r="679" spans="2:42" ht="11.15" customHeight="1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</row>
    <row r="680" spans="2:42" ht="11.15" customHeight="1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</row>
    <row r="681" spans="2:42" ht="11.15" customHeight="1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</row>
    <row r="682" spans="2:42" ht="11.15" customHeight="1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</row>
    <row r="683" spans="2:42" ht="11.15" customHeight="1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</row>
    <row r="684" spans="2:42" ht="11.15" customHeight="1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</row>
    <row r="685" spans="2:42" ht="11.15" customHeight="1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</row>
    <row r="686" spans="2:42" ht="11.15" customHeight="1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</row>
    <row r="687" spans="2:42" ht="11.15" customHeight="1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</row>
    <row r="688" spans="2:42" ht="11.15" customHeight="1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</row>
    <row r="689" spans="2:42" ht="11.15" customHeight="1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</row>
    <row r="690" spans="2:42" ht="11.15" customHeight="1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</row>
    <row r="691" spans="2:42" ht="11.15" customHeight="1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</row>
    <row r="692" spans="2:42" ht="11.15" customHeight="1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</row>
    <row r="693" spans="2:42" ht="11.15" customHeight="1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</row>
    <row r="694" spans="2:42" ht="11.15" customHeight="1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</row>
    <row r="695" spans="2:42" ht="11.15" customHeight="1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</row>
    <row r="696" spans="2:42" ht="11.15" customHeight="1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</row>
    <row r="697" spans="2:42" ht="11.15" customHeight="1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</row>
    <row r="698" spans="2:42" ht="11.15" customHeight="1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</row>
    <row r="699" spans="2:42" ht="11.15" customHeight="1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</row>
    <row r="700" spans="2:42" ht="11.15" customHeight="1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</row>
    <row r="701" spans="2:42" ht="11.15" customHeight="1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</row>
    <row r="702" spans="2:42" ht="11.15" customHeight="1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</row>
    <row r="703" spans="2:42" ht="11.15" customHeight="1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</row>
    <row r="704" spans="2:42" ht="11.15" customHeight="1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</row>
    <row r="705" spans="2:42" ht="11.15" customHeight="1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</row>
    <row r="706" spans="2:42" ht="11.15" customHeight="1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</row>
    <row r="707" spans="2:42" ht="11.15" customHeight="1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</row>
    <row r="708" spans="2:42" ht="11.15" customHeight="1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</row>
    <row r="709" spans="2:42" ht="11.15" customHeight="1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</row>
    <row r="710" spans="2:42" ht="11.15" customHeight="1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</row>
    <row r="711" spans="2:42" ht="11.15" customHeight="1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</row>
    <row r="712" spans="2:42" ht="11.15" customHeight="1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</row>
    <row r="713" spans="2:42" ht="11.15" customHeight="1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</row>
    <row r="714" spans="2:42" ht="11.15" customHeight="1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</row>
    <row r="715" spans="2:42" ht="11.15" customHeight="1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</row>
    <row r="716" spans="2:42" ht="11.15" customHeight="1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</row>
    <row r="717" spans="2:42" ht="11.15" customHeight="1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</row>
    <row r="718" spans="2:42" ht="11.15" customHeight="1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</row>
    <row r="719" spans="2:42" ht="11.15" customHeight="1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</row>
    <row r="720" spans="2:42" ht="11.15" customHeight="1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</row>
    <row r="721" spans="2:42" ht="11.15" customHeight="1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</row>
    <row r="722" spans="2:42" ht="11.15" customHeight="1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</row>
    <row r="723" spans="2:42" ht="11.15" customHeight="1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</row>
    <row r="724" spans="2:42" ht="11.15" customHeight="1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</row>
    <row r="725" spans="2:42" ht="11.15" customHeight="1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</row>
    <row r="726" spans="2:42" ht="11.15" customHeight="1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</row>
    <row r="727" spans="2:42" ht="11.15" customHeight="1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</row>
    <row r="728" spans="2:42" ht="11.15" customHeight="1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</row>
    <row r="729" spans="2:42" ht="11.15" customHeight="1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</row>
    <row r="730" spans="2:42" ht="11.15" customHeight="1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</row>
    <row r="731" spans="2:42" ht="11.15" customHeight="1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</row>
    <row r="732" spans="2:42" ht="11.15" customHeight="1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</row>
    <row r="733" spans="2:42" ht="11.15" customHeight="1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</row>
    <row r="734" spans="2:42" ht="11.15" customHeight="1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</row>
    <row r="735" spans="2:42" ht="11.15" customHeight="1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</row>
    <row r="736" spans="2:42" ht="11.15" customHeight="1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</row>
    <row r="737" spans="2:42" ht="11.15" customHeight="1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</row>
    <row r="738" spans="2:42" ht="11.15" customHeight="1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</row>
    <row r="739" spans="2:42" ht="11.15" customHeight="1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</row>
    <row r="740" spans="2:42" ht="11.15" customHeight="1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</row>
    <row r="741" spans="2:42" ht="11.15" customHeight="1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</row>
    <row r="742" spans="2:42" ht="11.15" customHeight="1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</row>
    <row r="743" spans="2:42" ht="11.15" customHeight="1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</row>
    <row r="744" spans="2:42" ht="11.15" customHeight="1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</row>
    <row r="745" spans="2:42" ht="11.15" customHeight="1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</row>
    <row r="746" spans="2:42" ht="11.15" customHeight="1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</row>
    <row r="747" spans="2:42" ht="11.15" customHeight="1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</row>
    <row r="748" spans="2:42" ht="11.15" customHeight="1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</row>
    <row r="749" spans="2:42" ht="11.15" customHeight="1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</row>
    <row r="750" spans="2:42" ht="11.15" customHeight="1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</row>
    <row r="751" spans="2:42" ht="11.15" customHeight="1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</row>
    <row r="752" spans="2:42" ht="11.15" customHeight="1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</row>
    <row r="753" spans="2:42" ht="11.15" customHeight="1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</row>
    <row r="754" spans="2:42" ht="11.15" customHeight="1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</row>
    <row r="755" spans="2:42" ht="11.15" customHeight="1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</row>
    <row r="756" spans="2:42" ht="11.15" customHeight="1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</row>
    <row r="757" spans="2:42" ht="11.15" customHeight="1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</row>
    <row r="758" spans="2:42" ht="11.15" customHeight="1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</row>
    <row r="759" spans="2:42" ht="11.15" customHeight="1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</row>
    <row r="760" spans="2:42" ht="11.15" customHeight="1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</row>
    <row r="761" spans="2:42" ht="11.15" customHeight="1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</row>
    <row r="762" spans="2:42" ht="11.15" customHeight="1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</row>
    <row r="763" spans="2:42" ht="11.15" customHeight="1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</row>
    <row r="764" spans="2:42" ht="11.15" customHeight="1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</row>
    <row r="765" spans="2:42" ht="11.15" customHeight="1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</row>
    <row r="766" spans="2:42" ht="11.15" customHeight="1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</row>
    <row r="767" spans="2:42" ht="11.15" customHeight="1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</row>
    <row r="768" spans="2:42" ht="11.15" customHeight="1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</row>
    <row r="769" spans="2:42" ht="11.15" customHeight="1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</row>
    <row r="770" spans="2:42" ht="11.15" customHeight="1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</row>
    <row r="771" spans="2:42" ht="11.15" customHeight="1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</row>
    <row r="772" spans="2:42" ht="11.15" customHeight="1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</row>
    <row r="773" spans="2:42" ht="11.15" customHeight="1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</row>
    <row r="774" spans="2:42" ht="11.15" customHeight="1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</row>
    <row r="775" spans="2:42" ht="11.15" customHeight="1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</row>
    <row r="776" spans="2:42" ht="11.15" customHeight="1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</row>
    <row r="777" spans="2:42" ht="11.15" customHeight="1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</row>
    <row r="778" spans="2:42" ht="11.15" customHeight="1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</row>
    <row r="779" spans="2:42" ht="11.15" customHeight="1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</row>
    <row r="780" spans="2:42" ht="11.15" customHeight="1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</row>
    <row r="781" spans="2:42" ht="11.15" customHeight="1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</row>
    <row r="782" spans="2:42" ht="11.15" customHeight="1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</row>
    <row r="783" spans="2:42" ht="11.15" customHeight="1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</row>
    <row r="784" spans="2:42" ht="11.15" customHeight="1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</row>
    <row r="785" spans="2:42" ht="11.15" customHeight="1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</row>
    <row r="786" spans="2:42" ht="11.15" customHeight="1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</row>
    <row r="787" spans="2:42" ht="11.15" customHeight="1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</row>
    <row r="788" spans="2:42" ht="11.15" customHeight="1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</row>
    <row r="789" spans="2:42" ht="11.15" customHeight="1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</row>
    <row r="790" spans="2:42" ht="11.15" customHeight="1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</row>
    <row r="791" spans="2:42" ht="11.15" customHeight="1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</row>
    <row r="792" spans="2:42" ht="11.15" customHeight="1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</row>
    <row r="793" spans="2:42" ht="11.15" customHeight="1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</row>
    <row r="794" spans="2:42" ht="11.15" customHeight="1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</row>
    <row r="795" spans="2:42" ht="11.15" customHeight="1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</row>
    <row r="796" spans="2:42" ht="11.15" customHeight="1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</row>
    <row r="797" spans="2:42" ht="11.15" customHeight="1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</row>
    <row r="798" spans="2:42" ht="11.15" customHeight="1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</row>
    <row r="799" spans="2:42" ht="11.15" customHeight="1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</row>
    <row r="800" spans="2:42" ht="11.15" customHeight="1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</row>
    <row r="801" spans="2:42" ht="11.15" customHeight="1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</row>
    <row r="802" spans="2:42" ht="11.15" customHeight="1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</row>
    <row r="803" spans="2:42" ht="11.15" customHeight="1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</row>
    <row r="804" spans="2:42" ht="11.15" customHeight="1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</row>
    <row r="805" spans="2:42" ht="11.15" customHeight="1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</row>
    <row r="806" spans="2:42" ht="11.15" customHeight="1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</row>
    <row r="807" spans="2:42" ht="11.15" customHeight="1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</row>
    <row r="808" spans="2:42" ht="11.15" customHeight="1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</row>
    <row r="809" spans="2:42" ht="11.15" customHeight="1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</row>
    <row r="810" spans="2:42" ht="11.15" customHeight="1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</row>
    <row r="811" spans="2:42" ht="11.15" customHeight="1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</row>
    <row r="812" spans="2:42" ht="11.15" customHeight="1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</row>
    <row r="813" spans="2:42" ht="11.15" customHeight="1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</row>
    <row r="814" spans="2:42" ht="11.15" customHeight="1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</row>
    <row r="815" spans="2:42" ht="11.15" customHeight="1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</row>
    <row r="816" spans="2:42" ht="11.15" customHeight="1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</row>
    <row r="817" spans="2:42" ht="11.15" customHeight="1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</row>
    <row r="818" spans="2:42" ht="11.15" customHeight="1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</row>
    <row r="819" spans="2:42" ht="11.15" customHeight="1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</row>
    <row r="820" spans="2:42" ht="11.15" customHeight="1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</row>
    <row r="821" spans="2:42" ht="11.15" customHeight="1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</row>
    <row r="822" spans="2:42" ht="11.15" customHeight="1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</row>
    <row r="823" spans="2:42" ht="11.15" customHeight="1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</row>
    <row r="824" spans="2:42" ht="11.15" customHeight="1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</row>
    <row r="825" spans="2:42" ht="11.15" customHeight="1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</row>
    <row r="826" spans="2:42" ht="11.15" customHeight="1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</row>
    <row r="827" spans="2:42" ht="11.15" customHeight="1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</row>
    <row r="828" spans="2:42" ht="11.15" customHeight="1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</row>
    <row r="829" spans="2:42" ht="11.15" customHeight="1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</row>
    <row r="830" spans="2:42" ht="11.15" customHeight="1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</row>
    <row r="831" spans="2:42" ht="11.15" customHeight="1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</row>
    <row r="832" spans="2:42" ht="11.15" customHeight="1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</row>
    <row r="833" spans="2:42" ht="11.15" customHeight="1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</row>
    <row r="834" spans="2:42" ht="11.15" customHeight="1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</row>
    <row r="835" spans="2:42" ht="11.15" customHeight="1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</row>
    <row r="836" spans="2:42" ht="11.15" customHeight="1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</row>
    <row r="837" spans="2:42" ht="11.15" customHeight="1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</row>
    <row r="838" spans="2:42" ht="11.15" customHeight="1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</row>
    <row r="839" spans="2:42" ht="11.15" customHeight="1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</row>
    <row r="840" spans="2:42" ht="11.15" customHeight="1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</row>
    <row r="841" spans="2:42" ht="11.15" customHeight="1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</row>
    <row r="842" spans="2:42" ht="11.15" customHeight="1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</row>
    <row r="843" spans="2:42" ht="11.15" customHeight="1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</row>
    <row r="844" spans="2:42" ht="11.15" customHeight="1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</row>
    <row r="845" spans="2:42" ht="11.15" customHeight="1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</row>
    <row r="846" spans="2:42" ht="11.15" customHeight="1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</row>
    <row r="847" spans="2:42" ht="11.15" customHeight="1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</row>
    <row r="848" spans="2:42" ht="11.15" customHeight="1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</row>
    <row r="849" spans="2:42" ht="11.15" customHeight="1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</row>
    <row r="850" spans="2:42" ht="11.15" customHeight="1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</row>
    <row r="851" spans="2:42" ht="11.15" customHeight="1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</row>
    <row r="852" spans="2:42" ht="11.15" customHeight="1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</row>
    <row r="853" spans="2:42" ht="11.15" customHeight="1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</row>
    <row r="854" spans="2:42" ht="11.15" customHeight="1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</row>
    <row r="855" spans="2:42" ht="11.15" customHeight="1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</row>
    <row r="856" spans="2:42" ht="11.15" customHeight="1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</row>
    <row r="857" spans="2:42" ht="11.15" customHeight="1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</row>
    <row r="858" spans="2:42" ht="11.15" customHeight="1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</row>
    <row r="859" spans="2:42" ht="11.15" customHeight="1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</row>
    <row r="860" spans="2:42" ht="11.15" customHeight="1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</row>
    <row r="861" spans="2:42" ht="11.15" customHeight="1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</row>
    <row r="862" spans="2:42" ht="11.15" customHeight="1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</row>
    <row r="863" spans="2:42" ht="11.15" customHeight="1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</row>
    <row r="864" spans="2:42" ht="11.15" customHeight="1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</row>
    <row r="865" spans="2:42" ht="11.15" customHeight="1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</row>
    <row r="866" spans="2:42" ht="11.15" customHeight="1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</row>
    <row r="867" spans="2:42" ht="11.15" customHeight="1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</row>
    <row r="868" spans="2:42" ht="11.15" customHeight="1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</row>
    <row r="869" spans="2:42" ht="11.15" customHeight="1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</row>
    <row r="870" spans="2:42" ht="11.15" customHeight="1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</row>
    <row r="871" spans="2:42" ht="11.15" customHeight="1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</row>
    <row r="872" spans="2:42" ht="11.15" customHeight="1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</row>
    <row r="873" spans="2:42" ht="11.15" customHeight="1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</row>
    <row r="874" spans="2:42" ht="11.15" customHeight="1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</row>
    <row r="875" spans="2:42" ht="11.15" customHeight="1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</row>
    <row r="876" spans="2:42" ht="11.15" customHeight="1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</row>
    <row r="877" spans="2:42" ht="11.15" customHeight="1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</row>
    <row r="878" spans="2:42" ht="11.15" customHeight="1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</row>
    <row r="879" spans="2:42" ht="11.15" customHeight="1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</row>
    <row r="880" spans="2:42" ht="11.15" customHeight="1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</row>
    <row r="881" spans="2:42" ht="11.15" customHeight="1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</row>
    <row r="882" spans="2:42" ht="11.15" customHeight="1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</row>
    <row r="883" spans="2:42" ht="11.15" customHeight="1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</row>
    <row r="884" spans="2:42" ht="11.15" customHeight="1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</row>
    <row r="885" spans="2:42" ht="11.15" customHeight="1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</row>
    <row r="886" spans="2:42" ht="11.15" customHeight="1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</row>
    <row r="887" spans="2:42" ht="11.15" customHeight="1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</row>
    <row r="888" spans="2:42" ht="11.15" customHeight="1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</row>
    <row r="889" spans="2:42" ht="11.15" customHeight="1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</row>
    <row r="890" spans="2:42" ht="11.15" customHeight="1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</row>
    <row r="891" spans="2:42" ht="11.15" customHeight="1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</row>
    <row r="892" spans="2:42" ht="11.15" customHeight="1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</row>
    <row r="893" spans="2:42" ht="11.15" customHeight="1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</row>
    <row r="894" spans="2:42" ht="11.15" customHeight="1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</row>
    <row r="895" spans="2:42" ht="11.15" customHeight="1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</row>
    <row r="896" spans="2:42" ht="11.15" customHeight="1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</row>
    <row r="897" spans="2:42" ht="11.15" customHeight="1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</row>
    <row r="898" spans="2:42" ht="11.15" customHeight="1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</row>
    <row r="899" spans="2:42" ht="11.15" customHeight="1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</row>
    <row r="900" spans="2:42" ht="11.15" customHeight="1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</row>
    <row r="901" spans="2:42" ht="11.15" customHeight="1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</row>
    <row r="902" spans="2:42" ht="11.15" customHeight="1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</row>
    <row r="903" spans="2:42" ht="11.15" customHeight="1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</row>
    <row r="904" spans="2:42" ht="11.15" customHeight="1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</row>
    <row r="905" spans="2:42" ht="11.15" customHeight="1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</row>
    <row r="906" spans="2:42" ht="11.15" customHeight="1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</row>
    <row r="907" spans="2:42" ht="11.15" customHeight="1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</row>
    <row r="908" spans="2:42" ht="11.15" customHeight="1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</row>
    <row r="909" spans="2:42" ht="11.15" customHeight="1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</row>
    <row r="910" spans="2:42" ht="11.15" customHeight="1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</row>
    <row r="911" spans="2:42" ht="11.15" customHeight="1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</row>
    <row r="912" spans="2:42" ht="11.15" customHeight="1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</row>
    <row r="913" spans="2:42" ht="11.15" customHeight="1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</row>
    <row r="914" spans="2:42" ht="11.15" customHeight="1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</row>
    <row r="915" spans="2:42" ht="11.15" customHeight="1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</row>
    <row r="916" spans="2:42" ht="11.15" customHeight="1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</row>
    <row r="917" spans="2:42" ht="11.15" customHeight="1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</row>
    <row r="918" spans="2:42" ht="11.15" customHeight="1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</row>
    <row r="919" spans="2:42" ht="11.15" customHeight="1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</row>
    <row r="920" spans="2:42" ht="11.15" customHeight="1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</row>
    <row r="921" spans="2:42" ht="11.15" customHeight="1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</row>
    <row r="922" spans="2:42" ht="11.15" customHeight="1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</row>
    <row r="923" spans="2:42" ht="11.15" customHeight="1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</row>
    <row r="924" spans="2:42" ht="11.15" customHeight="1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</row>
    <row r="925" spans="2:42" ht="11.15" customHeight="1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</row>
    <row r="926" spans="2:42" ht="11.15" customHeight="1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</row>
    <row r="927" spans="2:42" ht="11.15" customHeight="1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</row>
    <row r="928" spans="2:42" ht="11.15" customHeight="1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</row>
    <row r="929" spans="2:42" ht="11.15" customHeight="1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</row>
    <row r="930" spans="2:42" ht="11.15" customHeight="1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</row>
    <row r="931" spans="2:42" ht="11.15" customHeight="1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</row>
    <row r="932" spans="2:42" ht="11.15" customHeight="1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</row>
    <row r="933" spans="2:42" ht="11.15" customHeight="1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</row>
    <row r="934" spans="2:42" ht="11.15" customHeight="1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</row>
    <row r="935" spans="2:42" ht="11.15" customHeight="1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</row>
    <row r="936" spans="2:42" ht="11.15" customHeight="1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</row>
    <row r="937" spans="2:42" ht="11.15" customHeight="1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</row>
    <row r="938" spans="2:42" ht="11.15" customHeight="1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</row>
    <row r="939" spans="2:42" ht="11.15" customHeight="1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</row>
    <row r="940" spans="2:42" ht="11.15" customHeight="1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</row>
    <row r="941" spans="2:42" ht="11.15" customHeight="1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</row>
    <row r="942" spans="2:42" ht="11.15" customHeight="1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</row>
    <row r="943" spans="2:42" ht="11.15" customHeight="1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</row>
    <row r="944" spans="2:42" ht="11.15" customHeight="1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</row>
    <row r="945" spans="2:42" ht="11.15" customHeight="1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</row>
    <row r="946" spans="2:42" ht="11.15" customHeight="1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</row>
    <row r="947" spans="2:42" ht="11.15" customHeight="1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</row>
    <row r="948" spans="2:42" ht="11.15" customHeight="1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</row>
    <row r="949" spans="2:42" ht="11.15" customHeight="1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</row>
    <row r="950" spans="2:42" ht="11.15" customHeight="1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</row>
    <row r="951" spans="2:42" ht="11.15" customHeight="1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</row>
    <row r="952" spans="2:42" ht="11.15" customHeight="1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</row>
    <row r="953" spans="2:42" ht="11.15" customHeight="1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</row>
    <row r="954" spans="2:42" ht="11.15" customHeight="1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</row>
    <row r="955" spans="2:42" ht="11.15" customHeight="1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</row>
    <row r="956" spans="2:42" ht="11.15" customHeight="1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</row>
    <row r="957" spans="2:42" ht="11.15" customHeight="1" x14ac:dyDescent="0.2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</row>
    <row r="958" spans="2:42" ht="11.15" customHeight="1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</row>
    <row r="959" spans="2:42" ht="11.15" customHeight="1" x14ac:dyDescent="0.2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</row>
    <row r="960" spans="2:42" ht="11.15" customHeight="1" x14ac:dyDescent="0.2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</row>
    <row r="961" spans="2:42" ht="11.15" customHeight="1" x14ac:dyDescent="0.2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</row>
    <row r="962" spans="2:42" ht="11.15" customHeight="1" x14ac:dyDescent="0.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</row>
    <row r="963" spans="2:42" ht="11.15" customHeight="1" x14ac:dyDescent="0.2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</row>
    <row r="964" spans="2:42" ht="11.15" customHeight="1" x14ac:dyDescent="0.2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</row>
    <row r="965" spans="2:42" ht="11.15" customHeight="1" x14ac:dyDescent="0.2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</row>
    <row r="966" spans="2:42" ht="11.15" customHeight="1" x14ac:dyDescent="0.2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</row>
    <row r="967" spans="2:42" ht="11.15" customHeight="1" x14ac:dyDescent="0.2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</row>
    <row r="968" spans="2:42" ht="11.15" customHeight="1" x14ac:dyDescent="0.2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</row>
    <row r="969" spans="2:42" ht="11.15" customHeight="1" x14ac:dyDescent="0.2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</row>
    <row r="970" spans="2:42" ht="11.15" customHeight="1" x14ac:dyDescent="0.2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</row>
    <row r="971" spans="2:42" ht="11.15" customHeight="1" x14ac:dyDescent="0.2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</row>
    <row r="972" spans="2:42" ht="11.15" customHeight="1" x14ac:dyDescent="0.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</row>
    <row r="973" spans="2:42" ht="11.15" customHeight="1" x14ac:dyDescent="0.2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</row>
    <row r="974" spans="2:42" ht="11.15" customHeight="1" x14ac:dyDescent="0.2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</row>
    <row r="975" spans="2:42" ht="11.15" customHeight="1" x14ac:dyDescent="0.2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</row>
    <row r="976" spans="2:42" ht="11.15" customHeight="1" x14ac:dyDescent="0.2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</row>
    <row r="977" spans="2:42" ht="11.15" customHeight="1" x14ac:dyDescent="0.2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</row>
    <row r="978" spans="2:42" ht="11.15" customHeight="1" x14ac:dyDescent="0.2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</row>
    <row r="979" spans="2:42" ht="11.15" customHeight="1" x14ac:dyDescent="0.2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</row>
    <row r="980" spans="2:42" ht="11.15" customHeight="1" x14ac:dyDescent="0.2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</row>
    <row r="981" spans="2:42" ht="11.15" customHeight="1" x14ac:dyDescent="0.2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</row>
    <row r="982" spans="2:42" ht="11.15" customHeight="1" x14ac:dyDescent="0.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</row>
    <row r="983" spans="2:42" ht="11.15" customHeight="1" x14ac:dyDescent="0.2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</row>
    <row r="984" spans="2:42" ht="11.15" customHeight="1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</row>
    <row r="985" spans="2:42" ht="11.15" customHeight="1" x14ac:dyDescent="0.2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</row>
    <row r="986" spans="2:42" ht="11.15" customHeight="1" x14ac:dyDescent="0.2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</row>
    <row r="987" spans="2:42" ht="11.15" customHeight="1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</row>
    <row r="988" spans="2:42" ht="11.15" customHeight="1" x14ac:dyDescent="0.2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</row>
    <row r="989" spans="2:42" ht="11.15" customHeight="1" x14ac:dyDescent="0.2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</row>
    <row r="990" spans="2:42" ht="11.15" customHeight="1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</row>
    <row r="991" spans="2:42" ht="11.15" customHeight="1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</row>
    <row r="992" spans="2:42" ht="11.15" customHeight="1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</row>
    <row r="993" spans="2:42" ht="11.15" customHeight="1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</row>
    <row r="994" spans="2:42" ht="11.15" customHeight="1" x14ac:dyDescent="0.2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</row>
    <row r="995" spans="2:42" ht="11.15" customHeight="1" x14ac:dyDescent="0.2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</row>
    <row r="996" spans="2:42" ht="11.15" customHeight="1" x14ac:dyDescent="0.2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</row>
    <row r="997" spans="2:42" ht="11.15" customHeight="1" x14ac:dyDescent="0.2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</row>
    <row r="998" spans="2:42" ht="11.15" customHeight="1" x14ac:dyDescent="0.2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</row>
    <row r="999" spans="2:42" ht="11.15" customHeight="1" x14ac:dyDescent="0.2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</row>
    <row r="1000" spans="2:42" ht="11.15" customHeight="1" x14ac:dyDescent="0.2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</row>
    <row r="1001" spans="2:42" ht="11.15" customHeight="1" x14ac:dyDescent="0.2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</row>
    <row r="1002" spans="2:42" ht="11.15" customHeight="1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</row>
    <row r="1003" spans="2:42" ht="11.15" customHeight="1" x14ac:dyDescent="0.2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</row>
    <row r="1004" spans="2:42" ht="11.15" customHeight="1" x14ac:dyDescent="0.2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</row>
    <row r="1005" spans="2:42" ht="11.15" customHeight="1" x14ac:dyDescent="0.2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</row>
    <row r="1006" spans="2:42" ht="11.15" customHeight="1" x14ac:dyDescent="0.2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</row>
    <row r="1007" spans="2:42" ht="11.15" customHeight="1" x14ac:dyDescent="0.2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</row>
    <row r="1008" spans="2:42" ht="11.15" customHeight="1" x14ac:dyDescent="0.2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</row>
    <row r="1009" spans="2:42" ht="11.15" customHeight="1" x14ac:dyDescent="0.2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</row>
    <row r="1010" spans="2:42" ht="11.15" customHeight="1" x14ac:dyDescent="0.2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</row>
    <row r="1011" spans="2:42" ht="11.15" customHeight="1" x14ac:dyDescent="0.2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</row>
    <row r="1012" spans="2:42" ht="11.15" customHeight="1" x14ac:dyDescent="0.2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</row>
    <row r="1013" spans="2:42" ht="11.15" customHeight="1" x14ac:dyDescent="0.2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</row>
    <row r="1014" spans="2:42" ht="11.15" customHeight="1" x14ac:dyDescent="0.2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</row>
    <row r="1015" spans="2:42" ht="11.15" customHeight="1" x14ac:dyDescent="0.2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</row>
    <row r="1016" spans="2:42" ht="11.15" customHeight="1" x14ac:dyDescent="0.2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</row>
    <row r="1017" spans="2:42" ht="11.15" customHeight="1" x14ac:dyDescent="0.2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</row>
    <row r="1018" spans="2:42" ht="11.15" customHeight="1" x14ac:dyDescent="0.2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</row>
    <row r="1019" spans="2:42" ht="11.15" customHeight="1" x14ac:dyDescent="0.2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</row>
    <row r="1020" spans="2:42" ht="11.15" customHeight="1" x14ac:dyDescent="0.2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</row>
    <row r="1021" spans="2:42" ht="11.15" customHeight="1" x14ac:dyDescent="0.2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</row>
    <row r="1022" spans="2:42" ht="11.15" customHeight="1" x14ac:dyDescent="0.2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</row>
  </sheetData>
  <phoneticPr fontId="5" type="noConversion"/>
  <conditionalFormatting sqref="C52">
    <cfRule type="duplicateValues" dxfId="779" priority="2664"/>
  </conditionalFormatting>
  <conditionalFormatting sqref="C53">
    <cfRule type="duplicateValues" dxfId="778" priority="2595"/>
  </conditionalFormatting>
  <conditionalFormatting sqref="C55">
    <cfRule type="duplicateValues" dxfId="777" priority="1238"/>
  </conditionalFormatting>
  <conditionalFormatting sqref="C56">
    <cfRule type="duplicateValues" dxfId="776" priority="1209"/>
  </conditionalFormatting>
  <conditionalFormatting sqref="F7:F45">
    <cfRule type="cellIs" dxfId="775" priority="5482" operator="equal">
      <formula>"FERIADO"</formula>
    </cfRule>
    <cfRule type="cellIs" dxfId="774" priority="5483" operator="equal">
      <formula>"DOM"</formula>
    </cfRule>
    <cfRule type="cellIs" dxfId="773" priority="5484" operator="equal">
      <formula>"SAB"</formula>
    </cfRule>
    <cfRule type="cellIs" dxfId="772" priority="5485" operator="equal">
      <formula>"F"</formula>
    </cfRule>
  </conditionalFormatting>
  <conditionalFormatting sqref="F58:F59">
    <cfRule type="cellIs" dxfId="771" priority="11543" operator="equal">
      <formula>"FERIADO"</formula>
    </cfRule>
    <cfRule type="cellIs" dxfId="770" priority="11546" operator="equal">
      <formula>"F"</formula>
    </cfRule>
    <cfRule type="cellIs" dxfId="769" priority="11545" operator="equal">
      <formula>"SAB"</formula>
    </cfRule>
    <cfRule type="cellIs" dxfId="768" priority="11544" operator="equal">
      <formula>"DOM"</formula>
    </cfRule>
  </conditionalFormatting>
  <conditionalFormatting sqref="F44:G55 F53:H57">
    <cfRule type="cellIs" dxfId="767" priority="12124" operator="equal">
      <formula>"FERIADO"</formula>
    </cfRule>
    <cfRule type="cellIs" dxfId="766" priority="12125" operator="equal">
      <formula>"DOM"</formula>
    </cfRule>
    <cfRule type="cellIs" dxfId="765" priority="12126" operator="equal">
      <formula>"SAB"</formula>
    </cfRule>
    <cfRule type="cellIs" dxfId="764" priority="12127" operator="equal">
      <formula>"F"</formula>
    </cfRule>
  </conditionalFormatting>
  <conditionalFormatting sqref="F58:G58">
    <cfRule type="cellIs" dxfId="763" priority="12038" operator="equal">
      <formula>"SAB"</formula>
    </cfRule>
    <cfRule type="cellIs" dxfId="762" priority="12039" operator="equal">
      <formula>"F"</formula>
    </cfRule>
    <cfRule type="cellIs" dxfId="761" priority="12037" operator="equal">
      <formula>"DOM"</formula>
    </cfRule>
    <cfRule type="cellIs" dxfId="760" priority="12036" operator="equal">
      <formula>"FERIADO"</formula>
    </cfRule>
  </conditionalFormatting>
  <conditionalFormatting sqref="F8:I8">
    <cfRule type="cellIs" dxfId="759" priority="11528" operator="equal">
      <formula>"DOM"</formula>
    </cfRule>
    <cfRule type="cellIs" dxfId="758" priority="11527" operator="equal">
      <formula>"FERIADO"</formula>
    </cfRule>
    <cfRule type="cellIs" dxfId="757" priority="11530" operator="equal">
      <formula>"F"</formula>
    </cfRule>
    <cfRule type="cellIs" dxfId="756" priority="11529" operator="equal">
      <formula>"SAB"</formula>
    </cfRule>
  </conditionalFormatting>
  <conditionalFormatting sqref="F10:I10">
    <cfRule type="cellIs" dxfId="755" priority="11515" operator="equal">
      <formula>"FERIADO"</formula>
    </cfRule>
    <cfRule type="cellIs" dxfId="754" priority="11516" operator="equal">
      <formula>"DOM"</formula>
    </cfRule>
    <cfRule type="cellIs" dxfId="753" priority="11517" operator="equal">
      <formula>"SAB"</formula>
    </cfRule>
    <cfRule type="cellIs" dxfId="752" priority="11518" operator="equal">
      <formula>"F"</formula>
    </cfRule>
  </conditionalFormatting>
  <conditionalFormatting sqref="F36:K36">
    <cfRule type="cellIs" dxfId="751" priority="8614" operator="equal">
      <formula>"FERIADO"</formula>
    </cfRule>
    <cfRule type="cellIs" dxfId="750" priority="8617" operator="equal">
      <formula>"F"</formula>
    </cfRule>
    <cfRule type="cellIs" dxfId="749" priority="8616" operator="equal">
      <formula>"SAB"</formula>
    </cfRule>
    <cfRule type="cellIs" dxfId="748" priority="8615" operator="equal">
      <formula>"DOM"</formula>
    </cfRule>
  </conditionalFormatting>
  <conditionalFormatting sqref="F7:AJ45">
    <cfRule type="cellIs" dxfId="747" priority="12395" operator="equal">
      <formula>"SAB"</formula>
    </cfRule>
    <cfRule type="cellIs" dxfId="746" priority="12394" operator="equal">
      <formula>"DOM"</formula>
    </cfRule>
    <cfRule type="cellIs" dxfId="745" priority="12396" operator="equal">
      <formula>"F"</formula>
    </cfRule>
    <cfRule type="cellIs" dxfId="744" priority="12389" operator="equal">
      <formula>"FERIADO"</formula>
    </cfRule>
  </conditionalFormatting>
  <conditionalFormatting sqref="G7:G45">
    <cfRule type="cellIs" dxfId="743" priority="3218" operator="equal">
      <formula>"FERIADO"</formula>
    </cfRule>
    <cfRule type="cellIs" dxfId="742" priority="3219" operator="equal">
      <formula>"DOM"</formula>
    </cfRule>
    <cfRule type="cellIs" dxfId="741" priority="3220" operator="equal">
      <formula>"SAB"</formula>
    </cfRule>
    <cfRule type="cellIs" dxfId="740" priority="3221" operator="equal">
      <formula>"F"</formula>
    </cfRule>
  </conditionalFormatting>
  <conditionalFormatting sqref="G61">
    <cfRule type="cellIs" dxfId="739" priority="11481" operator="equal">
      <formula>"SAB"</formula>
    </cfRule>
    <cfRule type="cellIs" dxfId="738" priority="11479" operator="equal">
      <formula>"FERIADO"</formula>
    </cfRule>
    <cfRule type="cellIs" dxfId="737" priority="11480" operator="equal">
      <formula>"DOM"</formula>
    </cfRule>
    <cfRule type="cellIs" dxfId="736" priority="11482" operator="equal">
      <formula>"F"</formula>
    </cfRule>
  </conditionalFormatting>
  <conditionalFormatting sqref="G64">
    <cfRule type="cellIs" dxfId="735" priority="11485" operator="equal">
      <formula>"SAB"</formula>
    </cfRule>
    <cfRule type="cellIs" dxfId="734" priority="11483" operator="equal">
      <formula>"FERIADO"</formula>
    </cfRule>
    <cfRule type="cellIs" dxfId="733" priority="11484" operator="equal">
      <formula>"DOM"</formula>
    </cfRule>
    <cfRule type="cellIs" dxfId="732" priority="11486" operator="equal">
      <formula>"F"</formula>
    </cfRule>
  </conditionalFormatting>
  <conditionalFormatting sqref="H7:H11">
    <cfRule type="cellIs" dxfId="731" priority="377" operator="equal">
      <formula>"FERIADO"</formula>
    </cfRule>
    <cfRule type="cellIs" dxfId="730" priority="378" operator="equal">
      <formula>"DOM"</formula>
    </cfRule>
    <cfRule type="cellIs" dxfId="729" priority="380" operator="equal">
      <formula>"F"</formula>
    </cfRule>
    <cfRule type="cellIs" dxfId="728" priority="379" operator="equal">
      <formula>"SAB"</formula>
    </cfRule>
  </conditionalFormatting>
  <conditionalFormatting sqref="H13:H15">
    <cfRule type="cellIs" dxfId="727" priority="340" operator="equal">
      <formula>"F"</formula>
    </cfRule>
    <cfRule type="cellIs" dxfId="726" priority="339" operator="equal">
      <formula>"SAB"</formula>
    </cfRule>
    <cfRule type="cellIs" dxfId="725" priority="338" operator="equal">
      <formula>"DOM"</formula>
    </cfRule>
    <cfRule type="cellIs" dxfId="724" priority="337" operator="equal">
      <formula>"FERIADO"</formula>
    </cfRule>
  </conditionalFormatting>
  <conditionalFormatting sqref="H17:H56">
    <cfRule type="cellIs" dxfId="723" priority="2571" operator="equal">
      <formula>"FERIADO"</formula>
    </cfRule>
    <cfRule type="cellIs" dxfId="722" priority="2572" operator="equal">
      <formula>"DOM"</formula>
    </cfRule>
    <cfRule type="cellIs" dxfId="721" priority="2573" operator="equal">
      <formula>"SAB"</formula>
    </cfRule>
    <cfRule type="cellIs" dxfId="720" priority="2574" operator="equal">
      <formula>"F"</formula>
    </cfRule>
  </conditionalFormatting>
  <conditionalFormatting sqref="H18:H21">
    <cfRule type="cellIs" dxfId="719" priority="289" operator="equal">
      <formula>"FERIADO"</formula>
    </cfRule>
    <cfRule type="cellIs" dxfId="718" priority="292" operator="equal">
      <formula>"F"</formula>
    </cfRule>
    <cfRule type="cellIs" dxfId="717" priority="291" operator="equal">
      <formula>"SAB"</formula>
    </cfRule>
    <cfRule type="cellIs" dxfId="716" priority="290" operator="equal">
      <formula>"DOM"</formula>
    </cfRule>
  </conditionalFormatting>
  <conditionalFormatting sqref="H25">
    <cfRule type="cellIs" dxfId="715" priority="364" operator="equal">
      <formula>"F"</formula>
    </cfRule>
    <cfRule type="cellIs" dxfId="714" priority="361" operator="equal">
      <formula>"FERIADO"</formula>
    </cfRule>
    <cfRule type="cellIs" dxfId="713" priority="362" operator="equal">
      <formula>"DOM"</formula>
    </cfRule>
    <cfRule type="cellIs" dxfId="712" priority="363" operator="equal">
      <formula>"SAB"</formula>
    </cfRule>
  </conditionalFormatting>
  <conditionalFormatting sqref="H32:H33">
    <cfRule type="cellIs" dxfId="711" priority="276" operator="equal">
      <formula>"F"</formula>
    </cfRule>
    <cfRule type="cellIs" dxfId="710" priority="275" operator="equal">
      <formula>"SAB"</formula>
    </cfRule>
    <cfRule type="cellIs" dxfId="709" priority="274" operator="equal">
      <formula>"DOM"</formula>
    </cfRule>
    <cfRule type="cellIs" dxfId="708" priority="273" operator="equal">
      <formula>"FERIADO"</formula>
    </cfRule>
  </conditionalFormatting>
  <conditionalFormatting sqref="H36:H38">
    <cfRule type="cellIs" dxfId="707" priority="265" operator="equal">
      <formula>"FERIADO"</formula>
    </cfRule>
    <cfRule type="cellIs" dxfId="706" priority="268" operator="equal">
      <formula>"F"</formula>
    </cfRule>
    <cfRule type="cellIs" dxfId="705" priority="267" operator="equal">
      <formula>"SAB"</formula>
    </cfRule>
    <cfRule type="cellIs" dxfId="704" priority="266" operator="equal">
      <formula>"DOM"</formula>
    </cfRule>
  </conditionalFormatting>
  <conditionalFormatting sqref="H41:H42">
    <cfRule type="cellIs" dxfId="703" priority="284" operator="equal">
      <formula>"F"</formula>
    </cfRule>
    <cfRule type="cellIs" dxfId="702" priority="283" operator="equal">
      <formula>"SAB"</formula>
    </cfRule>
    <cfRule type="cellIs" dxfId="701" priority="282" operator="equal">
      <formula>"DOM"</formula>
    </cfRule>
    <cfRule type="cellIs" dxfId="700" priority="281" operator="equal">
      <formula>"FERIADO"</formula>
    </cfRule>
  </conditionalFormatting>
  <conditionalFormatting sqref="H44">
    <cfRule type="cellIs" dxfId="699" priority="299" operator="equal">
      <formula>"SAB"</formula>
    </cfRule>
    <cfRule type="cellIs" dxfId="698" priority="298" operator="equal">
      <formula>"DOM"</formula>
    </cfRule>
    <cfRule type="cellIs" dxfId="697" priority="297" operator="equal">
      <formula>"FERIADO"</formula>
    </cfRule>
    <cfRule type="cellIs" dxfId="696" priority="300" operator="equal">
      <formula>"F"</formula>
    </cfRule>
  </conditionalFormatting>
  <conditionalFormatting sqref="H43:I52">
    <cfRule type="cellIs" dxfId="695" priority="12088" operator="equal">
      <formula>"FERIADO"</formula>
    </cfRule>
    <cfRule type="cellIs" dxfId="694" priority="12090" operator="equal">
      <formula>"SAB"</formula>
    </cfRule>
    <cfRule type="cellIs" dxfId="693" priority="12091" operator="equal">
      <formula>"F"</formula>
    </cfRule>
    <cfRule type="cellIs" dxfId="692" priority="12089" operator="equal">
      <formula>"DOM"</formula>
    </cfRule>
  </conditionalFormatting>
  <conditionalFormatting sqref="H21:J22">
    <cfRule type="cellIs" dxfId="691" priority="11273" operator="equal">
      <formula>"DOM"</formula>
    </cfRule>
    <cfRule type="cellIs" dxfId="690" priority="11272" operator="equal">
      <formula>"FERIADO"</formula>
    </cfRule>
    <cfRule type="cellIs" dxfId="689" priority="11274" operator="equal">
      <formula>"SAB"</formula>
    </cfRule>
    <cfRule type="cellIs" dxfId="688" priority="11275" operator="equal">
      <formula>"F"</formula>
    </cfRule>
  </conditionalFormatting>
  <conditionalFormatting sqref="I7:I45">
    <cfRule type="cellIs" dxfId="687" priority="263" operator="equal">
      <formula>"SAB"</formula>
    </cfRule>
    <cfRule type="cellIs" dxfId="686" priority="262" operator="equal">
      <formula>"DOM"</formula>
    </cfRule>
    <cfRule type="cellIs" dxfId="685" priority="261" operator="equal">
      <formula>"FERIADO"</formula>
    </cfRule>
    <cfRule type="cellIs" dxfId="684" priority="264" operator="equal">
      <formula>"F"</formula>
    </cfRule>
  </conditionalFormatting>
  <conditionalFormatting sqref="I18:M20">
    <cfRule type="cellIs" dxfId="683" priority="11420" operator="equal">
      <formula>"DOM"</formula>
    </cfRule>
    <cfRule type="cellIs" dxfId="682" priority="11419" operator="equal">
      <formula>"FERIADO"</formula>
    </cfRule>
    <cfRule type="cellIs" dxfId="681" priority="11421" operator="equal">
      <formula>"SAB"</formula>
    </cfRule>
    <cfRule type="cellIs" dxfId="680" priority="11422" operator="equal">
      <formula>"F"</formula>
    </cfRule>
  </conditionalFormatting>
  <conditionalFormatting sqref="I56:M56">
    <cfRule type="cellIs" dxfId="679" priority="1167" operator="equal">
      <formula>"SAB"</formula>
    </cfRule>
    <cfRule type="cellIs" dxfId="678" priority="1168" operator="equal">
      <formula>"F"</formula>
    </cfRule>
    <cfRule type="cellIs" dxfId="677" priority="1165" operator="equal">
      <formula>"FERIADO"</formula>
    </cfRule>
    <cfRule type="cellIs" dxfId="676" priority="1166" operator="equal">
      <formula>"DOM"</formula>
    </cfRule>
  </conditionalFormatting>
  <conditionalFormatting sqref="I34:P34">
    <cfRule type="cellIs" dxfId="675" priority="2812" operator="equal">
      <formula>"SAB"</formula>
    </cfRule>
    <cfRule type="cellIs" dxfId="674" priority="2811" operator="equal">
      <formula>"DOM"</formula>
    </cfRule>
    <cfRule type="cellIs" dxfId="673" priority="2810" operator="equal">
      <formula>"FERIADO"</formula>
    </cfRule>
    <cfRule type="cellIs" dxfId="672" priority="2813" operator="equal">
      <formula>"F"</formula>
    </cfRule>
  </conditionalFormatting>
  <conditionalFormatting sqref="I40:P40">
    <cfRule type="cellIs" dxfId="671" priority="2794" operator="equal">
      <formula>"FERIADO"</formula>
    </cfRule>
    <cfRule type="cellIs" dxfId="670" priority="2797" operator="equal">
      <formula>"F"</formula>
    </cfRule>
    <cfRule type="cellIs" dxfId="669" priority="2796" operator="equal">
      <formula>"SAB"</formula>
    </cfRule>
    <cfRule type="cellIs" dxfId="668" priority="2795" operator="equal">
      <formula>"DOM"</formula>
    </cfRule>
  </conditionalFormatting>
  <conditionalFormatting sqref="J18">
    <cfRule type="cellIs" dxfId="667" priority="4675" operator="equal">
      <formula>"DOM"</formula>
    </cfRule>
    <cfRule type="cellIs" dxfId="666" priority="4676" operator="equal">
      <formula>"SAB"</formula>
    </cfRule>
    <cfRule type="cellIs" dxfId="665" priority="4677" operator="equal">
      <formula>"F"</formula>
    </cfRule>
    <cfRule type="cellIs" dxfId="664" priority="4674" operator="equal">
      <formula>"FERIADO"</formula>
    </cfRule>
  </conditionalFormatting>
  <conditionalFormatting sqref="J24">
    <cfRule type="cellIs" dxfId="663" priority="4689" operator="equal">
      <formula>"F"</formula>
    </cfRule>
    <cfRule type="cellIs" dxfId="662" priority="4688" operator="equal">
      <formula>"SAB"</formula>
    </cfRule>
    <cfRule type="cellIs" dxfId="661" priority="4687" operator="equal">
      <formula>"DOM"</formula>
    </cfRule>
    <cfRule type="cellIs" dxfId="660" priority="4686" operator="equal">
      <formula>"FERIADO"</formula>
    </cfRule>
  </conditionalFormatting>
  <conditionalFormatting sqref="J26">
    <cfRule type="cellIs" dxfId="659" priority="4696" operator="equal">
      <formula>"SAB"</formula>
    </cfRule>
    <cfRule type="cellIs" dxfId="658" priority="4695" operator="equal">
      <formula>"DOM"</formula>
    </cfRule>
    <cfRule type="cellIs" dxfId="657" priority="4694" operator="equal">
      <formula>"FERIADO"</formula>
    </cfRule>
    <cfRule type="cellIs" dxfId="656" priority="4697" operator="equal">
      <formula>"F"</formula>
    </cfRule>
  </conditionalFormatting>
  <conditionalFormatting sqref="J38:J40">
    <cfRule type="cellIs" dxfId="655" priority="4680" operator="equal">
      <formula>"SAB"</formula>
    </cfRule>
    <cfRule type="cellIs" dxfId="654" priority="4681" operator="equal">
      <formula>"F"</formula>
    </cfRule>
    <cfRule type="cellIs" dxfId="653" priority="4678" operator="equal">
      <formula>"FERIADO"</formula>
    </cfRule>
    <cfRule type="cellIs" dxfId="652" priority="4679" operator="equal">
      <formula>"DOM"</formula>
    </cfRule>
  </conditionalFormatting>
  <conditionalFormatting sqref="J43:J69">
    <cfRule type="cellIs" dxfId="651" priority="4682" operator="equal">
      <formula>"FERIADO"</formula>
    </cfRule>
    <cfRule type="cellIs" dxfId="650" priority="4683" operator="equal">
      <formula>"DOM"</formula>
    </cfRule>
    <cfRule type="cellIs" dxfId="649" priority="4684" operator="equal">
      <formula>"SAB"</formula>
    </cfRule>
    <cfRule type="cellIs" dxfId="648" priority="4685" operator="equal">
      <formula>"F"</formula>
    </cfRule>
  </conditionalFormatting>
  <conditionalFormatting sqref="J45:K52">
    <cfRule type="cellIs" dxfId="647" priority="2942" operator="equal">
      <formula>"FERIADO"</formula>
    </cfRule>
    <cfRule type="cellIs" dxfId="646" priority="2944" operator="equal">
      <formula>"SAB"</formula>
    </cfRule>
    <cfRule type="cellIs" dxfId="645" priority="2945" operator="equal">
      <formula>"F"</formula>
    </cfRule>
    <cfRule type="cellIs" dxfId="644" priority="2943" operator="equal">
      <formula>"DOM"</formula>
    </cfRule>
  </conditionalFormatting>
  <conditionalFormatting sqref="J42:N44">
    <cfRule type="cellIs" dxfId="643" priority="7236" operator="equal">
      <formula>"SAB"</formula>
    </cfRule>
    <cfRule type="cellIs" dxfId="642" priority="7234" operator="equal">
      <formula>"FERIADO"</formula>
    </cfRule>
    <cfRule type="cellIs" dxfId="641" priority="7237" operator="equal">
      <formula>"F"</formula>
    </cfRule>
    <cfRule type="cellIs" dxfId="640" priority="7235" operator="equal">
      <formula>"DOM"</formula>
    </cfRule>
  </conditionalFormatting>
  <conditionalFormatting sqref="K7:K8">
    <cfRule type="cellIs" dxfId="639" priority="509" operator="equal">
      <formula>"FERIADO"</formula>
    </cfRule>
    <cfRule type="cellIs" dxfId="638" priority="511" operator="equal">
      <formula>"SAB"</formula>
    </cfRule>
    <cfRule type="cellIs" dxfId="637" priority="512" operator="equal">
      <formula>"F"</formula>
    </cfRule>
    <cfRule type="cellIs" dxfId="636" priority="510" operator="equal">
      <formula>"DOM"</formula>
    </cfRule>
  </conditionalFormatting>
  <conditionalFormatting sqref="K10:K45">
    <cfRule type="cellIs" dxfId="635" priority="242" operator="equal">
      <formula>"DOM"</formula>
    </cfRule>
    <cfRule type="cellIs" dxfId="634" priority="243" operator="equal">
      <formula>"SAB"</formula>
    </cfRule>
    <cfRule type="cellIs" dxfId="633" priority="244" operator="equal">
      <formula>"F"</formula>
    </cfRule>
    <cfRule type="cellIs" dxfId="632" priority="241" operator="equal">
      <formula>"FERIADO"</formula>
    </cfRule>
  </conditionalFormatting>
  <conditionalFormatting sqref="K43:K52">
    <cfRule type="cellIs" dxfId="631" priority="2441" operator="equal">
      <formula>"SAB"</formula>
    </cfRule>
    <cfRule type="cellIs" dxfId="630" priority="2439" operator="equal">
      <formula>"FERIADO"</formula>
    </cfRule>
    <cfRule type="cellIs" dxfId="629" priority="2440" operator="equal">
      <formula>"DOM"</formula>
    </cfRule>
    <cfRule type="cellIs" dxfId="628" priority="2442" operator="equal">
      <formula>"F"</formula>
    </cfRule>
  </conditionalFormatting>
  <conditionalFormatting sqref="K21:L35">
    <cfRule type="cellIs" dxfId="627" priority="11056" operator="equal">
      <formula>"F"</formula>
    </cfRule>
    <cfRule type="cellIs" dxfId="626" priority="11055" operator="equal">
      <formula>"SAB"</formula>
    </cfRule>
    <cfRule type="cellIs" dxfId="625" priority="11054" operator="equal">
      <formula>"DOM"</formula>
    </cfRule>
    <cfRule type="cellIs" dxfId="624" priority="11053" operator="equal">
      <formula>"FERIADO"</formula>
    </cfRule>
  </conditionalFormatting>
  <conditionalFormatting sqref="K39:M51">
    <cfRule type="cellIs" dxfId="623" priority="5792" operator="equal">
      <formula>"SAB"</formula>
    </cfRule>
    <cfRule type="cellIs" dxfId="622" priority="5790" operator="equal">
      <formula>"FERIADO"</formula>
    </cfRule>
    <cfRule type="cellIs" dxfId="621" priority="5791" operator="equal">
      <formula>"DOM"</formula>
    </cfRule>
    <cfRule type="cellIs" dxfId="620" priority="5793" operator="equal">
      <formula>"F"</formula>
    </cfRule>
  </conditionalFormatting>
  <conditionalFormatting sqref="K38:O38">
    <cfRule type="cellIs" dxfId="619" priority="10687" operator="equal">
      <formula>"FERIADO"</formula>
    </cfRule>
    <cfRule type="cellIs" dxfId="618" priority="10689" operator="equal">
      <formula>"SAB"</formula>
    </cfRule>
    <cfRule type="cellIs" dxfId="617" priority="10688" operator="equal">
      <formula>"DOM"</formula>
    </cfRule>
    <cfRule type="cellIs" dxfId="616" priority="10690" operator="equal">
      <formula>"F"</formula>
    </cfRule>
  </conditionalFormatting>
  <conditionalFormatting sqref="L7:L30">
    <cfRule type="cellIs" dxfId="615" priority="2173" operator="equal">
      <formula>"SAB"</formula>
    </cfRule>
    <cfRule type="cellIs" dxfId="614" priority="2174" operator="equal">
      <formula>"F"</formula>
    </cfRule>
    <cfRule type="cellIs" dxfId="613" priority="2171" operator="equal">
      <formula>"FERIADO"</formula>
    </cfRule>
    <cfRule type="cellIs" dxfId="612" priority="2172" operator="equal">
      <formula>"DOM"</formula>
    </cfRule>
  </conditionalFormatting>
  <conditionalFormatting sqref="L32:L41">
    <cfRule type="cellIs" dxfId="611" priority="2183" operator="equal">
      <formula>"FERIADO"</formula>
    </cfRule>
    <cfRule type="cellIs" dxfId="610" priority="2184" operator="equal">
      <formula>"DOM"</formula>
    </cfRule>
    <cfRule type="cellIs" dxfId="609" priority="2186" operator="equal">
      <formula>"F"</formula>
    </cfRule>
    <cfRule type="cellIs" dxfId="608" priority="2185" operator="equal">
      <formula>"SAB"</formula>
    </cfRule>
  </conditionalFormatting>
  <conditionalFormatting sqref="L43:L49">
    <cfRule type="cellIs" dxfId="607" priority="2232" operator="equal">
      <formula>"DOM"</formula>
    </cfRule>
    <cfRule type="cellIs" dxfId="606" priority="2231" operator="equal">
      <formula>"FERIADO"</formula>
    </cfRule>
    <cfRule type="cellIs" dxfId="605" priority="2234" operator="equal">
      <formula>"F"</formula>
    </cfRule>
    <cfRule type="cellIs" dxfId="604" priority="2233" operator="equal">
      <formula>"SAB"</formula>
    </cfRule>
  </conditionalFormatting>
  <conditionalFormatting sqref="L51:L53">
    <cfRule type="cellIs" dxfId="603" priority="2194" operator="equal">
      <formula>"F"</formula>
    </cfRule>
    <cfRule type="cellIs" dxfId="602" priority="2191" operator="equal">
      <formula>"FERIADO"</formula>
    </cfRule>
    <cfRule type="cellIs" dxfId="601" priority="2192" operator="equal">
      <formula>"DOM"</formula>
    </cfRule>
    <cfRule type="cellIs" dxfId="600" priority="2193" operator="equal">
      <formula>"SAB"</formula>
    </cfRule>
  </conditionalFormatting>
  <conditionalFormatting sqref="L41:N51">
    <cfRule type="cellIs" dxfId="599" priority="4294" operator="equal">
      <formula>"FERIADO"</formula>
    </cfRule>
    <cfRule type="cellIs" dxfId="598" priority="4297" operator="equal">
      <formula>"F"</formula>
    </cfRule>
    <cfRule type="cellIs" dxfId="597" priority="4295" operator="equal">
      <formula>"DOM"</formula>
    </cfRule>
    <cfRule type="cellIs" dxfId="596" priority="4296" operator="equal">
      <formula>"SAB"</formula>
    </cfRule>
  </conditionalFormatting>
  <conditionalFormatting sqref="L48:O52">
    <cfRule type="cellIs" dxfId="595" priority="2886" operator="equal">
      <formula>"FERIADO"</formula>
    </cfRule>
    <cfRule type="cellIs" dxfId="594" priority="2887" operator="equal">
      <formula>"DOM"</formula>
    </cfRule>
    <cfRule type="cellIs" dxfId="593" priority="2888" operator="equal">
      <formula>"SAB"</formula>
    </cfRule>
    <cfRule type="cellIs" dxfId="592" priority="2889" operator="equal">
      <formula>"F"</formula>
    </cfRule>
  </conditionalFormatting>
  <conditionalFormatting sqref="M7:M39">
    <cfRule type="cellIs" dxfId="591" priority="1988" operator="equal">
      <formula>"DOM"</formula>
    </cfRule>
    <cfRule type="cellIs" dxfId="590" priority="1990" operator="equal">
      <formula>"F"</formula>
    </cfRule>
    <cfRule type="cellIs" dxfId="589" priority="1987" operator="equal">
      <formula>"FERIADO"</formula>
    </cfRule>
    <cfRule type="cellIs" dxfId="588" priority="1989" operator="equal">
      <formula>"SAB"</formula>
    </cfRule>
  </conditionalFormatting>
  <conditionalFormatting sqref="M41:M42">
    <cfRule type="cellIs" dxfId="587" priority="2012" operator="equal">
      <formula>"DOM"</formula>
    </cfRule>
    <cfRule type="cellIs" dxfId="586" priority="2013" operator="equal">
      <formula>"SAB"</formula>
    </cfRule>
    <cfRule type="cellIs" dxfId="585" priority="2014" operator="equal">
      <formula>"F"</formula>
    </cfRule>
    <cfRule type="cellIs" dxfId="584" priority="2011" operator="equal">
      <formula>"FERIADO"</formula>
    </cfRule>
  </conditionalFormatting>
  <conditionalFormatting sqref="M44:M53">
    <cfRule type="cellIs" dxfId="583" priority="2000" operator="equal">
      <formula>"DOM"</formula>
    </cfRule>
    <cfRule type="cellIs" dxfId="582" priority="1999" operator="equal">
      <formula>"FERIADO"</formula>
    </cfRule>
    <cfRule type="cellIs" dxfId="581" priority="2001" operator="equal">
      <formula>"SAB"</formula>
    </cfRule>
    <cfRule type="cellIs" dxfId="580" priority="2002" operator="equal">
      <formula>"F"</formula>
    </cfRule>
  </conditionalFormatting>
  <conditionalFormatting sqref="M36:N55">
    <cfRule type="cellIs" dxfId="579" priority="6375" operator="equal">
      <formula>"FERIADO"</formula>
    </cfRule>
    <cfRule type="cellIs" dxfId="578" priority="6377" operator="equal">
      <formula>"SAB"</formula>
    </cfRule>
    <cfRule type="cellIs" dxfId="577" priority="6378" operator="equal">
      <formula>"F"</formula>
    </cfRule>
    <cfRule type="cellIs" dxfId="576" priority="6376" operator="equal">
      <formula>"DOM"</formula>
    </cfRule>
  </conditionalFormatting>
  <conditionalFormatting sqref="M21:O22">
    <cfRule type="cellIs" dxfId="575" priority="11270" operator="equal">
      <formula>"SAB"</formula>
    </cfRule>
    <cfRule type="cellIs" dxfId="574" priority="11269" operator="equal">
      <formula>"DOM"</formula>
    </cfRule>
    <cfRule type="cellIs" dxfId="573" priority="11268" operator="equal">
      <formula>"FERIADO"</formula>
    </cfRule>
    <cfRule type="cellIs" dxfId="572" priority="11271" operator="equal">
      <formula>"F"</formula>
    </cfRule>
  </conditionalFormatting>
  <conditionalFormatting sqref="N7:N45">
    <cfRule type="cellIs" dxfId="571" priority="215" operator="equal">
      <formula>"SAB"</formula>
    </cfRule>
    <cfRule type="cellIs" dxfId="570" priority="216" operator="equal">
      <formula>"F"</formula>
    </cfRule>
    <cfRule type="cellIs" dxfId="569" priority="214" operator="equal">
      <formula>"DOM"</formula>
    </cfRule>
    <cfRule type="cellIs" dxfId="568" priority="213" operator="equal">
      <formula>"FERIADO"</formula>
    </cfRule>
  </conditionalFormatting>
  <conditionalFormatting sqref="N44:N56">
    <cfRule type="cellIs" dxfId="567" priority="1201" operator="equal">
      <formula>"FERIADO"</formula>
    </cfRule>
    <cfRule type="cellIs" dxfId="566" priority="1202" operator="equal">
      <formula>"DOM"</formula>
    </cfRule>
    <cfRule type="cellIs" dxfId="565" priority="1203" operator="equal">
      <formula>"SAB"</formula>
    </cfRule>
    <cfRule type="cellIs" dxfId="564" priority="1204" operator="equal">
      <formula>"F"</formula>
    </cfRule>
  </conditionalFormatting>
  <conditionalFormatting sqref="N53:O56">
    <cfRule type="cellIs" dxfId="563" priority="1207" operator="equal">
      <formula>"SAB"</formula>
    </cfRule>
    <cfRule type="cellIs" dxfId="562" priority="1205" operator="equal">
      <formula>"FERIADO"</formula>
    </cfRule>
    <cfRule type="cellIs" dxfId="561" priority="1206" operator="equal">
      <formula>"DOM"</formula>
    </cfRule>
    <cfRule type="cellIs" dxfId="560" priority="1208" operator="equal">
      <formula>"F"</formula>
    </cfRule>
  </conditionalFormatting>
  <conditionalFormatting sqref="N46:P47">
    <cfRule type="cellIs" dxfId="559" priority="6054" operator="equal">
      <formula>"FERIADO"</formula>
    </cfRule>
    <cfRule type="cellIs" dxfId="558" priority="6055" operator="equal">
      <formula>"DOM"</formula>
    </cfRule>
    <cfRule type="cellIs" dxfId="557" priority="6056" operator="equal">
      <formula>"SAB"</formula>
    </cfRule>
    <cfRule type="cellIs" dxfId="556" priority="6057" operator="equal">
      <formula>"F"</formula>
    </cfRule>
  </conditionalFormatting>
  <conditionalFormatting sqref="O7:O45">
    <cfRule type="cellIs" dxfId="555" priority="187" operator="equal">
      <formula>"SAB"</formula>
    </cfRule>
    <cfRule type="cellIs" dxfId="554" priority="186" operator="equal">
      <formula>"DOM"</formula>
    </cfRule>
    <cfRule type="cellIs" dxfId="553" priority="185" operator="equal">
      <formula>"FERIADO"</formula>
    </cfRule>
    <cfRule type="cellIs" dxfId="552" priority="188" operator="equal">
      <formula>"F"</formula>
    </cfRule>
  </conditionalFormatting>
  <conditionalFormatting sqref="O38:O56">
    <cfRule type="cellIs" dxfId="551" priority="1200" operator="equal">
      <formula>"F"</formula>
    </cfRule>
    <cfRule type="cellIs" dxfId="550" priority="1199" operator="equal">
      <formula>"SAB"</formula>
    </cfRule>
    <cfRule type="cellIs" dxfId="549" priority="1198" operator="equal">
      <formula>"DOM"</formula>
    </cfRule>
    <cfRule type="cellIs" dxfId="548" priority="1197" operator="equal">
      <formula>"FERIADO"</formula>
    </cfRule>
  </conditionalFormatting>
  <conditionalFormatting sqref="O43:O45">
    <cfRule type="cellIs" dxfId="547" priority="211" operator="equal">
      <formula>"SAB"</formula>
    </cfRule>
    <cfRule type="cellIs" dxfId="546" priority="209" operator="equal">
      <formula>"FERIADO"</formula>
    </cfRule>
    <cfRule type="cellIs" dxfId="545" priority="210" operator="equal">
      <formula>"DOM"</formula>
    </cfRule>
    <cfRule type="cellIs" dxfId="544" priority="212" operator="equal">
      <formula>"F"</formula>
    </cfRule>
  </conditionalFormatting>
  <conditionalFormatting sqref="O44:P51">
    <cfRule type="cellIs" dxfId="543" priority="6362" operator="equal">
      <formula>"F"</formula>
    </cfRule>
    <cfRule type="cellIs" dxfId="542" priority="6361" operator="equal">
      <formula>"SAB"</formula>
    </cfRule>
    <cfRule type="cellIs" dxfId="541" priority="6359" operator="equal">
      <formula>"FERIADO"</formula>
    </cfRule>
    <cfRule type="cellIs" dxfId="540" priority="6360" operator="equal">
      <formula>"DOM"</formula>
    </cfRule>
  </conditionalFormatting>
  <conditionalFormatting sqref="P7:P45">
    <cfRule type="cellIs" dxfId="539" priority="157" operator="equal">
      <formula>"FERIADO"</formula>
    </cfRule>
    <cfRule type="cellIs" dxfId="538" priority="158" operator="equal">
      <formula>"DOM"</formula>
    </cfRule>
    <cfRule type="cellIs" dxfId="537" priority="159" operator="equal">
      <formula>"SAB"</formula>
    </cfRule>
    <cfRule type="cellIs" dxfId="536" priority="160" operator="equal">
      <formula>"F"</formula>
    </cfRule>
  </conditionalFormatting>
  <conditionalFormatting sqref="P13:P61">
    <cfRule type="cellIs" dxfId="535" priority="2586" operator="equal">
      <formula>"F"</formula>
    </cfRule>
    <cfRule type="cellIs" dxfId="534" priority="2585" operator="equal">
      <formula>"SAB"</formula>
    </cfRule>
    <cfRule type="cellIs" dxfId="533" priority="2584" operator="equal">
      <formula>"DOM"</formula>
    </cfRule>
    <cfRule type="cellIs" dxfId="532" priority="2583" operator="equal">
      <formula>"FERIADO"</formula>
    </cfRule>
  </conditionalFormatting>
  <conditionalFormatting sqref="P18:P22">
    <cfRule type="cellIs" dxfId="531" priority="172" operator="equal">
      <formula>"F"</formula>
    </cfRule>
    <cfRule type="cellIs" dxfId="530" priority="170" operator="equal">
      <formula>"DOM"</formula>
    </cfRule>
    <cfRule type="cellIs" dxfId="529" priority="169" operator="equal">
      <formula>"FERIADO"</formula>
    </cfRule>
    <cfRule type="cellIs" dxfId="528" priority="171" operator="equal">
      <formula>"SAB"</formula>
    </cfRule>
  </conditionalFormatting>
  <conditionalFormatting sqref="P36">
    <cfRule type="cellIs" dxfId="527" priority="165" operator="equal">
      <formula>"FERIADO"</formula>
    </cfRule>
    <cfRule type="cellIs" dxfId="526" priority="166" operator="equal">
      <formula>"DOM"</formula>
    </cfRule>
    <cfRule type="cellIs" dxfId="525" priority="167" operator="equal">
      <formula>"SAB"</formula>
    </cfRule>
    <cfRule type="cellIs" dxfId="524" priority="168" operator="equal">
      <formula>"F"</formula>
    </cfRule>
  </conditionalFormatting>
  <conditionalFormatting sqref="P43:P45">
    <cfRule type="cellIs" dxfId="523" priority="183" operator="equal">
      <formula>"SAB"</formula>
    </cfRule>
    <cfRule type="cellIs" dxfId="522" priority="181" operator="equal">
      <formula>"FERIADO"</formula>
    </cfRule>
    <cfRule type="cellIs" dxfId="521" priority="182" operator="equal">
      <formula>"DOM"</formula>
    </cfRule>
    <cfRule type="cellIs" dxfId="520" priority="184" operator="equal">
      <formula>"F"</formula>
    </cfRule>
  </conditionalFormatting>
  <conditionalFormatting sqref="P21:Q22">
    <cfRule type="cellIs" dxfId="519" priority="11280" operator="equal">
      <formula>"FERIADO"</formula>
    </cfRule>
    <cfRule type="cellIs" dxfId="518" priority="11281" operator="equal">
      <formula>"DOM"</formula>
    </cfRule>
    <cfRule type="cellIs" dxfId="517" priority="11282" operator="equal">
      <formula>"SAB"</formula>
    </cfRule>
    <cfRule type="cellIs" dxfId="516" priority="11283" operator="equal">
      <formula>"F"</formula>
    </cfRule>
  </conditionalFormatting>
  <conditionalFormatting sqref="P18:S20">
    <cfRule type="cellIs" dxfId="515" priority="11415" operator="equal">
      <formula>"FERIADO"</formula>
    </cfRule>
    <cfRule type="cellIs" dxfId="514" priority="11417" operator="equal">
      <formula>"SAB"</formula>
    </cfRule>
    <cfRule type="cellIs" dxfId="513" priority="11418" operator="equal">
      <formula>"F"</formula>
    </cfRule>
    <cfRule type="cellIs" dxfId="512" priority="11416" operator="equal">
      <formula>"DOM"</formula>
    </cfRule>
  </conditionalFormatting>
  <conditionalFormatting sqref="P56:U56">
    <cfRule type="cellIs" dxfId="511" priority="1160" operator="equal">
      <formula>"F"</formula>
    </cfRule>
    <cfRule type="cellIs" dxfId="510" priority="1159" operator="equal">
      <formula>"SAB"</formula>
    </cfRule>
    <cfRule type="cellIs" dxfId="509" priority="1158" operator="equal">
      <formula>"DOM"</formula>
    </cfRule>
    <cfRule type="cellIs" dxfId="508" priority="1157" operator="equal">
      <formula>"FERIADO"</formula>
    </cfRule>
  </conditionalFormatting>
  <conditionalFormatting sqref="Q13:Q41">
    <cfRule type="cellIs" dxfId="507" priority="1702" operator="equal">
      <formula>"F"</formula>
    </cfRule>
    <cfRule type="cellIs" dxfId="506" priority="1701" operator="equal">
      <formula>"SAB"</formula>
    </cfRule>
    <cfRule type="cellIs" dxfId="505" priority="1700" operator="equal">
      <formula>"DOM"</formula>
    </cfRule>
    <cfRule type="cellIs" dxfId="504" priority="1699" operator="equal">
      <formula>"FERIADO"</formula>
    </cfRule>
  </conditionalFormatting>
  <conditionalFormatting sqref="Q41:Q69">
    <cfRule type="cellIs" dxfId="503" priority="2938" operator="equal">
      <formula>"FERIADO"</formula>
    </cfRule>
    <cfRule type="cellIs" dxfId="502" priority="2939" operator="equal">
      <formula>"DOM"</formula>
    </cfRule>
    <cfRule type="cellIs" dxfId="501" priority="2940" operator="equal">
      <formula>"SAB"</formula>
    </cfRule>
    <cfRule type="cellIs" dxfId="500" priority="2941" operator="equal">
      <formula>"F"</formula>
    </cfRule>
  </conditionalFormatting>
  <conditionalFormatting sqref="Q42">
    <cfRule type="cellIs" dxfId="499" priority="1746" operator="equal">
      <formula>"F"</formula>
    </cfRule>
    <cfRule type="cellIs" dxfId="498" priority="1745" operator="equal">
      <formula>"SAB"</formula>
    </cfRule>
    <cfRule type="cellIs" dxfId="497" priority="1744" operator="equal">
      <formula>"DOM"</formula>
    </cfRule>
    <cfRule type="cellIs" dxfId="496" priority="1743" operator="equal">
      <formula>"FERIADO"</formula>
    </cfRule>
  </conditionalFormatting>
  <conditionalFormatting sqref="Q47:Q48">
    <cfRule type="cellIs" dxfId="495" priority="1766" operator="equal">
      <formula>"F"</formula>
    </cfRule>
    <cfRule type="cellIs" dxfId="494" priority="1765" operator="equal">
      <formula>"SAB"</formula>
    </cfRule>
    <cfRule type="cellIs" dxfId="493" priority="1764" operator="equal">
      <formula>"DOM"</formula>
    </cfRule>
    <cfRule type="cellIs" dxfId="492" priority="1763" operator="equal">
      <formula>"FERIADO"</formula>
    </cfRule>
  </conditionalFormatting>
  <conditionalFormatting sqref="Q50">
    <cfRule type="cellIs" dxfId="491" priority="1875" operator="equal">
      <formula>"FERIADO"</formula>
    </cfRule>
    <cfRule type="cellIs" dxfId="490" priority="1877" operator="equal">
      <formula>"SAB"</formula>
    </cfRule>
    <cfRule type="cellIs" dxfId="489" priority="1878" operator="equal">
      <formula>"F"</formula>
    </cfRule>
    <cfRule type="cellIs" dxfId="488" priority="1876" operator="equal">
      <formula>"DOM"</formula>
    </cfRule>
  </conditionalFormatting>
  <conditionalFormatting sqref="Q43:R54">
    <cfRule type="cellIs" dxfId="487" priority="1596" operator="equal">
      <formula>"DOM"</formula>
    </cfRule>
    <cfRule type="cellIs" dxfId="486" priority="1595" operator="equal">
      <formula>"FERIADO"</formula>
    </cfRule>
    <cfRule type="cellIs" dxfId="485" priority="1598" operator="equal">
      <formula>"F"</formula>
    </cfRule>
    <cfRule type="cellIs" dxfId="484" priority="1597" operator="equal">
      <formula>"SAB"</formula>
    </cfRule>
  </conditionalFormatting>
  <conditionalFormatting sqref="Q34:U34">
    <cfRule type="cellIs" dxfId="483" priority="2809" operator="equal">
      <formula>"F"</formula>
    </cfRule>
    <cfRule type="cellIs" dxfId="482" priority="2808" operator="equal">
      <formula>"SAB"</formula>
    </cfRule>
    <cfRule type="cellIs" dxfId="481" priority="2807" operator="equal">
      <formula>"DOM"</formula>
    </cfRule>
    <cfRule type="cellIs" dxfId="480" priority="2806" operator="equal">
      <formula>"FERIADO"</formula>
    </cfRule>
  </conditionalFormatting>
  <conditionalFormatting sqref="Q40:U40">
    <cfRule type="cellIs" dxfId="479" priority="2793" operator="equal">
      <formula>"F"</formula>
    </cfRule>
    <cfRule type="cellIs" dxfId="478" priority="2792" operator="equal">
      <formula>"SAB"</formula>
    </cfRule>
    <cfRule type="cellIs" dxfId="477" priority="2791" operator="equal">
      <formula>"DOM"</formula>
    </cfRule>
    <cfRule type="cellIs" dxfId="476" priority="2790" operator="equal">
      <formula>"FERIADO"</formula>
    </cfRule>
  </conditionalFormatting>
  <conditionalFormatting sqref="Q42:U44">
    <cfRule type="cellIs" dxfId="475" priority="7228" operator="equal">
      <formula>"SAB"</formula>
    </cfRule>
    <cfRule type="cellIs" dxfId="474" priority="7229" operator="equal">
      <formula>"F"</formula>
    </cfRule>
    <cfRule type="cellIs" dxfId="473" priority="7226" operator="equal">
      <formula>"FERIADO"</formula>
    </cfRule>
    <cfRule type="cellIs" dxfId="472" priority="7227" operator="equal">
      <formula>"DOM"</formula>
    </cfRule>
  </conditionalFormatting>
  <conditionalFormatting sqref="R7:R8">
    <cfRule type="cellIs" dxfId="471" priority="477" operator="equal">
      <formula>"FERIADO"</formula>
    </cfRule>
    <cfRule type="cellIs" dxfId="470" priority="480" operator="equal">
      <formula>"F"</formula>
    </cfRule>
    <cfRule type="cellIs" dxfId="469" priority="479" operator="equal">
      <formula>"SAB"</formula>
    </cfRule>
    <cfRule type="cellIs" dxfId="468" priority="478" operator="equal">
      <formula>"DOM"</formula>
    </cfRule>
  </conditionalFormatting>
  <conditionalFormatting sqref="R10:R45">
    <cfRule type="cellIs" dxfId="467" priority="124" operator="equal">
      <formula>"F"</formula>
    </cfRule>
    <cfRule type="cellIs" dxfId="466" priority="123" operator="equal">
      <formula>"SAB"</formula>
    </cfRule>
    <cfRule type="cellIs" dxfId="465" priority="122" operator="equal">
      <formula>"DOM"</formula>
    </cfRule>
    <cfRule type="cellIs" dxfId="464" priority="121" operator="equal">
      <formula>"FERIADO"</formula>
    </cfRule>
  </conditionalFormatting>
  <conditionalFormatting sqref="R47">
    <cfRule type="cellIs" dxfId="463" priority="1611" operator="equal">
      <formula>"FERIADO"</formula>
    </cfRule>
    <cfRule type="cellIs" dxfId="462" priority="1612" operator="equal">
      <formula>"DOM"</formula>
    </cfRule>
    <cfRule type="cellIs" dxfId="461" priority="1613" operator="equal">
      <formula>"SAB"</formula>
    </cfRule>
    <cfRule type="cellIs" dxfId="460" priority="1614" operator="equal">
      <formula>"F"</formula>
    </cfRule>
  </conditionalFormatting>
  <conditionalFormatting sqref="R49:R50">
    <cfRule type="cellIs" dxfId="459" priority="1627" operator="equal">
      <formula>"FERIADO"</formula>
    </cfRule>
    <cfRule type="cellIs" dxfId="458" priority="1628" operator="equal">
      <formula>"DOM"</formula>
    </cfRule>
    <cfRule type="cellIs" dxfId="457" priority="1629" operator="equal">
      <formula>"SAB"</formula>
    </cfRule>
    <cfRule type="cellIs" dxfId="456" priority="1630" operator="equal">
      <formula>"F"</formula>
    </cfRule>
  </conditionalFormatting>
  <conditionalFormatting sqref="R11:S51">
    <cfRule type="cellIs" dxfId="455" priority="6033" operator="equal">
      <formula>"F"</formula>
    </cfRule>
    <cfRule type="cellIs" dxfId="454" priority="6032" operator="equal">
      <formula>"SAB"</formula>
    </cfRule>
    <cfRule type="cellIs" dxfId="453" priority="6031" operator="equal">
      <formula>"DOM"</formula>
    </cfRule>
    <cfRule type="cellIs" dxfId="452" priority="6030" operator="equal">
      <formula>"FERIADO"</formula>
    </cfRule>
  </conditionalFormatting>
  <conditionalFormatting sqref="R33:T33">
    <cfRule type="cellIs" dxfId="451" priority="10003" operator="equal">
      <formula>"F"</formula>
    </cfRule>
    <cfRule type="cellIs" dxfId="450" priority="10000" operator="equal">
      <formula>"FERIADO"</formula>
    </cfRule>
    <cfRule type="cellIs" dxfId="449" priority="10002" operator="equal">
      <formula>"SAB"</formula>
    </cfRule>
    <cfRule type="cellIs" dxfId="448" priority="10001" operator="equal">
      <formula>"DOM"</formula>
    </cfRule>
  </conditionalFormatting>
  <conditionalFormatting sqref="R44:V51">
    <cfRule type="cellIs" dxfId="447" priority="2680" operator="equal">
      <formula>"SAB"</formula>
    </cfRule>
    <cfRule type="cellIs" dxfId="446" priority="2679" operator="equal">
      <formula>"DOM"</formula>
    </cfRule>
    <cfRule type="cellIs" dxfId="445" priority="2678" operator="equal">
      <formula>"FERIADO"</formula>
    </cfRule>
    <cfRule type="cellIs" dxfId="444" priority="2681" operator="equal">
      <formula>"F"</formula>
    </cfRule>
  </conditionalFormatting>
  <conditionalFormatting sqref="S7:S11">
    <cfRule type="cellIs" dxfId="443" priority="5618" operator="equal">
      <formula>"FERIADO"</formula>
    </cfRule>
    <cfRule type="cellIs" dxfId="442" priority="5619" operator="equal">
      <formula>"DOM"</formula>
    </cfRule>
    <cfRule type="cellIs" dxfId="441" priority="5620" operator="equal">
      <formula>"SAB"</formula>
    </cfRule>
    <cfRule type="cellIs" dxfId="440" priority="5621" operator="equal">
      <formula>"F"</formula>
    </cfRule>
  </conditionalFormatting>
  <conditionalFormatting sqref="S14:S19">
    <cfRule type="cellIs" dxfId="439" priority="1404" operator="equal">
      <formula>"DOM"</formula>
    </cfRule>
    <cfRule type="cellIs" dxfId="438" priority="1403" operator="equal">
      <formula>"FERIADO"</formula>
    </cfRule>
    <cfRule type="cellIs" dxfId="437" priority="1406" operator="equal">
      <formula>"F"</formula>
    </cfRule>
    <cfRule type="cellIs" dxfId="436" priority="1405" operator="equal">
      <formula>"SAB"</formula>
    </cfRule>
  </conditionalFormatting>
  <conditionalFormatting sqref="S21:S54">
    <cfRule type="cellIs" dxfId="435" priority="1357" operator="equal">
      <formula>"SAB"</formula>
    </cfRule>
    <cfRule type="cellIs" dxfId="434" priority="1358" operator="equal">
      <formula>"F"</formula>
    </cfRule>
    <cfRule type="cellIs" dxfId="433" priority="1355" operator="equal">
      <formula>"FERIADO"</formula>
    </cfRule>
    <cfRule type="cellIs" dxfId="432" priority="1356" operator="equal">
      <formula>"DOM"</formula>
    </cfRule>
  </conditionalFormatting>
  <conditionalFormatting sqref="S20:T35">
    <cfRule type="cellIs" dxfId="431" priority="11052" operator="equal">
      <formula>"F"</formula>
    </cfRule>
    <cfRule type="cellIs" dxfId="430" priority="11049" operator="equal">
      <formula>"FERIADO"</formula>
    </cfRule>
    <cfRule type="cellIs" dxfId="429" priority="11050" operator="equal">
      <formula>"DOM"</formula>
    </cfRule>
    <cfRule type="cellIs" dxfId="428" priority="11051" operator="equal">
      <formula>"SAB"</formula>
    </cfRule>
  </conditionalFormatting>
  <conditionalFormatting sqref="S13:W13">
    <cfRule type="cellIs" dxfId="427" priority="3633" operator="equal">
      <formula>"F"</formula>
    </cfRule>
    <cfRule type="cellIs" dxfId="426" priority="3632" operator="equal">
      <formula>"SAB"</formula>
    </cfRule>
    <cfRule type="cellIs" dxfId="425" priority="3631" operator="equal">
      <formula>"DOM"</formula>
    </cfRule>
    <cfRule type="cellIs" dxfId="424" priority="3630" operator="equal">
      <formula>"FERIADO"</formula>
    </cfRule>
  </conditionalFormatting>
  <conditionalFormatting sqref="T7:T45">
    <cfRule type="cellIs" dxfId="423" priority="1277" operator="equal">
      <formula>"SAB"</formula>
    </cfRule>
    <cfRule type="cellIs" dxfId="422" priority="1278" operator="equal">
      <formula>"F"</formula>
    </cfRule>
    <cfRule type="cellIs" dxfId="421" priority="1276" operator="equal">
      <formula>"DOM"</formula>
    </cfRule>
    <cfRule type="cellIs" dxfId="420" priority="1275" operator="equal">
      <formula>"FERIADO"</formula>
    </cfRule>
  </conditionalFormatting>
  <conditionalFormatting sqref="T39:U55">
    <cfRule type="cellIs" dxfId="419" priority="5789" operator="equal">
      <formula>"F"</formula>
    </cfRule>
    <cfRule type="cellIs" dxfId="418" priority="5788" operator="equal">
      <formula>"SAB"</formula>
    </cfRule>
    <cfRule type="cellIs" dxfId="417" priority="5786" operator="equal">
      <formula>"FERIADO"</formula>
    </cfRule>
    <cfRule type="cellIs" dxfId="416" priority="5787" operator="equal">
      <formula>"DOM"</formula>
    </cfRule>
  </conditionalFormatting>
  <conditionalFormatting sqref="U7:U8">
    <cfRule type="cellIs" dxfId="415" priority="472" operator="equal">
      <formula>"F"</formula>
    </cfRule>
    <cfRule type="cellIs" dxfId="414" priority="470" operator="equal">
      <formula>"DOM"</formula>
    </cfRule>
    <cfRule type="cellIs" dxfId="413" priority="469" operator="equal">
      <formula>"FERIADO"</formula>
    </cfRule>
    <cfRule type="cellIs" dxfId="412" priority="471" operator="equal">
      <formula>"SAB"</formula>
    </cfRule>
  </conditionalFormatting>
  <conditionalFormatting sqref="U11:U54">
    <cfRule type="cellIs" dxfId="411" priority="1268" operator="equal">
      <formula>"DOM"</formula>
    </cfRule>
    <cfRule type="cellIs" dxfId="410" priority="1269" operator="equal">
      <formula>"SAB"</formula>
    </cfRule>
    <cfRule type="cellIs" dxfId="409" priority="1270" operator="equal">
      <formula>"F"</formula>
    </cfRule>
    <cfRule type="cellIs" dxfId="408" priority="1267" operator="equal">
      <formula>"FERIADO"</formula>
    </cfRule>
  </conditionalFormatting>
  <conditionalFormatting sqref="V7:V11">
    <cfRule type="cellIs" dxfId="407" priority="464" operator="equal">
      <formula>"F"</formula>
    </cfRule>
    <cfRule type="cellIs" dxfId="406" priority="461" operator="equal">
      <formula>"FERIADO"</formula>
    </cfRule>
    <cfRule type="cellIs" dxfId="405" priority="462" operator="equal">
      <formula>"DOM"</formula>
    </cfRule>
    <cfRule type="cellIs" dxfId="404" priority="463" operator="equal">
      <formula>"SAB"</formula>
    </cfRule>
  </conditionalFormatting>
  <conditionalFormatting sqref="V13">
    <cfRule type="cellIs" dxfId="403" priority="120" operator="equal">
      <formula>"F"</formula>
    </cfRule>
    <cfRule type="cellIs" dxfId="402" priority="119" operator="equal">
      <formula>"SAB"</formula>
    </cfRule>
    <cfRule type="cellIs" dxfId="401" priority="117" operator="equal">
      <formula>"FERIADO"</formula>
    </cfRule>
    <cfRule type="cellIs" dxfId="400" priority="118" operator="equal">
      <formula>"DOM"</formula>
    </cfRule>
  </conditionalFormatting>
  <conditionalFormatting sqref="V21">
    <cfRule type="cellIs" dxfId="399" priority="111" operator="equal">
      <formula>"SAB"</formula>
    </cfRule>
    <cfRule type="cellIs" dxfId="398" priority="112" operator="equal">
      <formula>"F"</formula>
    </cfRule>
    <cfRule type="cellIs" dxfId="397" priority="109" operator="equal">
      <formula>"FERIADO"</formula>
    </cfRule>
    <cfRule type="cellIs" dxfId="396" priority="110" operator="equal">
      <formula>"DOM"</formula>
    </cfRule>
  </conditionalFormatting>
  <conditionalFormatting sqref="V24:V25">
    <cfRule type="cellIs" dxfId="395" priority="102" operator="equal">
      <formula>"DOM"</formula>
    </cfRule>
    <cfRule type="cellIs" dxfId="394" priority="101" operator="equal">
      <formula>"FERIADO"</formula>
    </cfRule>
    <cfRule type="cellIs" dxfId="393" priority="103" operator="equal">
      <formula>"SAB"</formula>
    </cfRule>
    <cfRule type="cellIs" dxfId="392" priority="104" operator="equal">
      <formula>"F"</formula>
    </cfRule>
  </conditionalFormatting>
  <conditionalFormatting sqref="V32:V33">
    <cfRule type="cellIs" dxfId="391" priority="94" operator="equal">
      <formula>"DOM"</formula>
    </cfRule>
    <cfRule type="cellIs" dxfId="390" priority="96" operator="equal">
      <formula>"F"</formula>
    </cfRule>
    <cfRule type="cellIs" dxfId="389" priority="95" operator="equal">
      <formula>"SAB"</formula>
    </cfRule>
    <cfRule type="cellIs" dxfId="388" priority="93" operator="equal">
      <formula>"FERIADO"</formula>
    </cfRule>
  </conditionalFormatting>
  <conditionalFormatting sqref="V36">
    <cfRule type="cellIs" dxfId="387" priority="92" operator="equal">
      <formula>"F"</formula>
    </cfRule>
    <cfRule type="cellIs" dxfId="386" priority="91" operator="equal">
      <formula>"SAB"</formula>
    </cfRule>
    <cfRule type="cellIs" dxfId="385" priority="90" operator="equal">
      <formula>"DOM"</formula>
    </cfRule>
    <cfRule type="cellIs" dxfId="384" priority="89" operator="equal">
      <formula>"FERIADO"</formula>
    </cfRule>
  </conditionalFormatting>
  <conditionalFormatting sqref="V39:V41">
    <cfRule type="cellIs" dxfId="383" priority="5389" operator="equal">
      <formula>"F"</formula>
    </cfRule>
    <cfRule type="cellIs" dxfId="382" priority="5388" operator="equal">
      <formula>"SAB"</formula>
    </cfRule>
    <cfRule type="cellIs" dxfId="381" priority="5387" operator="equal">
      <formula>"DOM"</formula>
    </cfRule>
    <cfRule type="cellIs" dxfId="380" priority="5386" operator="equal">
      <formula>"FERIADO"</formula>
    </cfRule>
  </conditionalFormatting>
  <conditionalFormatting sqref="V44">
    <cfRule type="cellIs" dxfId="379" priority="107" operator="equal">
      <formula>"SAB"</formula>
    </cfRule>
    <cfRule type="cellIs" dxfId="378" priority="105" operator="equal">
      <formula>"FERIADO"</formula>
    </cfRule>
    <cfRule type="cellIs" dxfId="377" priority="108" operator="equal">
      <formula>"F"</formula>
    </cfRule>
    <cfRule type="cellIs" dxfId="376" priority="106" operator="equal">
      <formula>"DOM"</formula>
    </cfRule>
  </conditionalFormatting>
  <conditionalFormatting sqref="V44:V56">
    <cfRule type="cellIs" dxfId="375" priority="1191" operator="equal">
      <formula>"SAB"</formula>
    </cfRule>
    <cfRule type="cellIs" dxfId="374" priority="1192" operator="equal">
      <formula>"F"</formula>
    </cfRule>
    <cfRule type="cellIs" dxfId="373" priority="1189" operator="equal">
      <formula>"FERIADO"</formula>
    </cfRule>
    <cfRule type="cellIs" dxfId="372" priority="1190" operator="equal">
      <formula>"DOM"</formula>
    </cfRule>
  </conditionalFormatting>
  <conditionalFormatting sqref="V45:W51">
    <cfRule type="cellIs" dxfId="371" priority="7059" operator="equal">
      <formula>"FERIADO"</formula>
    </cfRule>
    <cfRule type="cellIs" dxfId="370" priority="7061" operator="equal">
      <formula>"SAB"</formula>
    </cfRule>
    <cfRule type="cellIs" dxfId="369" priority="7062" operator="equal">
      <formula>"F"</formula>
    </cfRule>
    <cfRule type="cellIs" dxfId="368" priority="7060" operator="equal">
      <formula>"DOM"</formula>
    </cfRule>
  </conditionalFormatting>
  <conditionalFormatting sqref="V54:W56">
    <cfRule type="cellIs" dxfId="367" priority="1196" operator="equal">
      <formula>"F"</formula>
    </cfRule>
    <cfRule type="cellIs" dxfId="366" priority="1195" operator="equal">
      <formula>"SAB"</formula>
    </cfRule>
    <cfRule type="cellIs" dxfId="365" priority="1194" operator="equal">
      <formula>"DOM"</formula>
    </cfRule>
    <cfRule type="cellIs" dxfId="364" priority="1193" operator="equal">
      <formula>"FERIADO"</formula>
    </cfRule>
  </conditionalFormatting>
  <conditionalFormatting sqref="W7:W11">
    <cfRule type="cellIs" dxfId="363" priority="84" operator="equal">
      <formula>"F"</formula>
    </cfRule>
    <cfRule type="cellIs" dxfId="362" priority="82" operator="equal">
      <formula>"DOM"</formula>
    </cfRule>
    <cfRule type="cellIs" dxfId="361" priority="81" operator="equal">
      <formula>"FERIADO"</formula>
    </cfRule>
    <cfRule type="cellIs" dxfId="360" priority="83" operator="equal">
      <formula>"SAB"</formula>
    </cfRule>
  </conditionalFormatting>
  <conditionalFormatting sqref="W13:W56">
    <cfRule type="cellIs" dxfId="359" priority="1188" operator="equal">
      <formula>"F"</formula>
    </cfRule>
    <cfRule type="cellIs" dxfId="358" priority="1187" operator="equal">
      <formula>"SAB"</formula>
    </cfRule>
    <cfRule type="cellIs" dxfId="357" priority="1185" operator="equal">
      <formula>"FERIADO"</formula>
    </cfRule>
    <cfRule type="cellIs" dxfId="356" priority="1186" operator="equal">
      <formula>"DOM"</formula>
    </cfRule>
  </conditionalFormatting>
  <conditionalFormatting sqref="W24">
    <cfRule type="cellIs" dxfId="355" priority="78" operator="equal">
      <formula>"DOM"</formula>
    </cfRule>
    <cfRule type="cellIs" dxfId="354" priority="79" operator="equal">
      <formula>"SAB"</formula>
    </cfRule>
    <cfRule type="cellIs" dxfId="353" priority="80" operator="equal">
      <formula>"F"</formula>
    </cfRule>
    <cfRule type="cellIs" dxfId="352" priority="77" operator="equal">
      <formula>"FERIADO"</formula>
    </cfRule>
  </conditionalFormatting>
  <conditionalFormatting sqref="W33">
    <cfRule type="cellIs" dxfId="351" priority="74" operator="equal">
      <formula>"DOM"</formula>
    </cfRule>
    <cfRule type="cellIs" dxfId="350" priority="73" operator="equal">
      <formula>"FERIADO"</formula>
    </cfRule>
    <cfRule type="cellIs" dxfId="349" priority="76" operator="equal">
      <formula>"F"</formula>
    </cfRule>
    <cfRule type="cellIs" dxfId="348" priority="75" operator="equal">
      <formula>"SAB"</formula>
    </cfRule>
  </conditionalFormatting>
  <conditionalFormatting sqref="W58:W59">
    <cfRule type="cellIs" dxfId="347" priority="11759" operator="equal">
      <formula>"SAB"</formula>
    </cfRule>
    <cfRule type="cellIs" dxfId="346" priority="11757" operator="equal">
      <formula>"FERIADO"</formula>
    </cfRule>
    <cfRule type="cellIs" dxfId="345" priority="11758" operator="equal">
      <formula>"DOM"</formula>
    </cfRule>
    <cfRule type="cellIs" dxfId="344" priority="11760" operator="equal">
      <formula>"F"</formula>
    </cfRule>
  </conditionalFormatting>
  <conditionalFormatting sqref="W63">
    <cfRule type="cellIs" dxfId="343" priority="11756" operator="equal">
      <formula>"F"</formula>
    </cfRule>
    <cfRule type="cellIs" dxfId="342" priority="11755" operator="equal">
      <formula>"SAB"</formula>
    </cfRule>
    <cfRule type="cellIs" dxfId="341" priority="11753" operator="equal">
      <formula>"FERIADO"</formula>
    </cfRule>
    <cfRule type="cellIs" dxfId="340" priority="11754" operator="equal">
      <formula>"DOM"</formula>
    </cfRule>
  </conditionalFormatting>
  <conditionalFormatting sqref="W66">
    <cfRule type="cellIs" dxfId="339" priority="11802" operator="equal">
      <formula>"DOM"</formula>
    </cfRule>
    <cfRule type="cellIs" dxfId="338" priority="11801" operator="equal">
      <formula>"FERIADO"</formula>
    </cfRule>
    <cfRule type="cellIs" dxfId="337" priority="11803" operator="equal">
      <formula>"SAB"</formula>
    </cfRule>
    <cfRule type="cellIs" dxfId="336" priority="11804" operator="equal">
      <formula>"F"</formula>
    </cfRule>
  </conditionalFormatting>
  <conditionalFormatting sqref="W44:X44">
    <cfRule type="cellIs" dxfId="335" priority="10595" operator="equal">
      <formula>"DOM"</formula>
    </cfRule>
    <cfRule type="cellIs" dxfId="334" priority="10596" operator="equal">
      <formula>"SAB"</formula>
    </cfRule>
    <cfRule type="cellIs" dxfId="333" priority="10597" operator="equal">
      <formula>"F"</formula>
    </cfRule>
    <cfRule type="cellIs" dxfId="332" priority="10594" operator="equal">
      <formula>"FERIADO"</formula>
    </cfRule>
  </conditionalFormatting>
  <conditionalFormatting sqref="W20:AA20">
    <cfRule type="cellIs" dxfId="331" priority="11788" operator="equal">
      <formula>"F"</formula>
    </cfRule>
    <cfRule type="cellIs" dxfId="330" priority="11787" operator="equal">
      <formula>"SAB"</formula>
    </cfRule>
    <cfRule type="cellIs" dxfId="329" priority="11786" operator="equal">
      <formula>"DOM"</formula>
    </cfRule>
    <cfRule type="cellIs" dxfId="328" priority="11785" operator="equal">
      <formula>"FERIADO"</formula>
    </cfRule>
  </conditionalFormatting>
  <conditionalFormatting sqref="W33:AA33">
    <cfRule type="cellIs" dxfId="327" priority="9996" operator="equal">
      <formula>"FERIADO"</formula>
    </cfRule>
    <cfRule type="cellIs" dxfId="326" priority="9997" operator="equal">
      <formula>"DOM"</formula>
    </cfRule>
    <cfRule type="cellIs" dxfId="325" priority="9998" operator="equal">
      <formula>"SAB"</formula>
    </cfRule>
    <cfRule type="cellIs" dxfId="324" priority="9999" operator="equal">
      <formula>"F"</formula>
    </cfRule>
  </conditionalFormatting>
  <conditionalFormatting sqref="W43:AB43">
    <cfRule type="cellIs" dxfId="323" priority="12353" operator="equal">
      <formula>"F"</formula>
    </cfRule>
    <cfRule type="cellIs" dxfId="322" priority="12350" operator="equal">
      <formula>"FERIADO"</formula>
    </cfRule>
    <cfRule type="cellIs" dxfId="321" priority="12351" operator="equal">
      <formula>"DOM"</formula>
    </cfRule>
    <cfRule type="cellIs" dxfId="320" priority="12352" operator="equal">
      <formula>"SAB"</formula>
    </cfRule>
  </conditionalFormatting>
  <conditionalFormatting sqref="X7:X8">
    <cfRule type="cellIs" dxfId="319" priority="446" operator="equal">
      <formula>"DOM"</formula>
    </cfRule>
    <cfRule type="cellIs" dxfId="318" priority="448" operator="equal">
      <formula>"F"</formula>
    </cfRule>
    <cfRule type="cellIs" dxfId="317" priority="447" operator="equal">
      <formula>"SAB"</formula>
    </cfRule>
    <cfRule type="cellIs" dxfId="316" priority="445" operator="equal">
      <formula>"FERIADO"</formula>
    </cfRule>
  </conditionalFormatting>
  <conditionalFormatting sqref="X25">
    <cfRule type="cellIs" dxfId="315" priority="6180" operator="equal">
      <formula>"SAB"</formula>
    </cfRule>
    <cfRule type="cellIs" dxfId="314" priority="6178" operator="equal">
      <formula>"FERIADO"</formula>
    </cfRule>
    <cfRule type="cellIs" dxfId="313" priority="6181" operator="equal">
      <formula>"F"</formula>
    </cfRule>
    <cfRule type="cellIs" dxfId="312" priority="6179" operator="equal">
      <formula>"DOM"</formula>
    </cfRule>
  </conditionalFormatting>
  <conditionalFormatting sqref="X27">
    <cfRule type="cellIs" dxfId="311" priority="1274" operator="equal">
      <formula>"F"</formula>
    </cfRule>
    <cfRule type="cellIs" dxfId="310" priority="1273" operator="equal">
      <formula>"SAB"</formula>
    </cfRule>
    <cfRule type="cellIs" dxfId="309" priority="1271" operator="equal">
      <formula>"FERIADO"</formula>
    </cfRule>
    <cfRule type="cellIs" dxfId="308" priority="1272" operator="equal">
      <formula>"DOM"</formula>
    </cfRule>
  </conditionalFormatting>
  <conditionalFormatting sqref="X32">
    <cfRule type="cellIs" dxfId="307" priority="72" operator="equal">
      <formula>"F"</formula>
    </cfRule>
    <cfRule type="cellIs" dxfId="306" priority="69" operator="equal">
      <formula>"FERIADO"</formula>
    </cfRule>
    <cfRule type="cellIs" dxfId="305" priority="70" operator="equal">
      <formula>"DOM"</formula>
    </cfRule>
    <cfRule type="cellIs" dxfId="304" priority="71" operator="equal">
      <formula>"SAB"</formula>
    </cfRule>
  </conditionalFormatting>
  <conditionalFormatting sqref="X36:X38">
    <cfRule type="cellIs" dxfId="303" priority="36" operator="equal">
      <formula>"F"</formula>
    </cfRule>
    <cfRule type="cellIs" dxfId="302" priority="33" operator="equal">
      <formula>"FERIADO"</formula>
    </cfRule>
    <cfRule type="cellIs" dxfId="301" priority="34" operator="equal">
      <formula>"DOM"</formula>
    </cfRule>
    <cfRule type="cellIs" dxfId="300" priority="35" operator="equal">
      <formula>"SAB"</formula>
    </cfRule>
  </conditionalFormatting>
  <conditionalFormatting sqref="X40">
    <cfRule type="cellIs" dxfId="299" priority="3441" operator="equal">
      <formula>"F"</formula>
    </cfRule>
    <cfRule type="cellIs" dxfId="298" priority="3439" operator="equal">
      <formula>"DOM"</formula>
    </cfRule>
    <cfRule type="cellIs" dxfId="297" priority="3438" operator="equal">
      <formula>"FERIADO"</formula>
    </cfRule>
    <cfRule type="cellIs" dxfId="296" priority="3440" operator="equal">
      <formula>"SAB"</formula>
    </cfRule>
  </conditionalFormatting>
  <conditionalFormatting sqref="X42:X69">
    <cfRule type="cellIs" dxfId="295" priority="1151" operator="equal">
      <formula>"SAB"</formula>
    </cfRule>
    <cfRule type="cellIs" dxfId="294" priority="1152" operator="equal">
      <formula>"F"</formula>
    </cfRule>
    <cfRule type="cellIs" dxfId="293" priority="1149" operator="equal">
      <formula>"FERIADO"</formula>
    </cfRule>
    <cfRule type="cellIs" dxfId="292" priority="1150" operator="equal">
      <formula>"DOM"</formula>
    </cfRule>
  </conditionalFormatting>
  <conditionalFormatting sqref="X43:Y52">
    <cfRule type="cellIs" dxfId="291" priority="2929" operator="equal">
      <formula>"F"</formula>
    </cfRule>
    <cfRule type="cellIs" dxfId="290" priority="2927" operator="equal">
      <formula>"DOM"</formula>
    </cfRule>
    <cfRule type="cellIs" dxfId="289" priority="2928" operator="equal">
      <formula>"SAB"</formula>
    </cfRule>
    <cfRule type="cellIs" dxfId="288" priority="2926" operator="equal">
      <formula>"FERIADO"</formula>
    </cfRule>
  </conditionalFormatting>
  <conditionalFormatting sqref="X34:AB34">
    <cfRule type="cellIs" dxfId="287" priority="2805" operator="equal">
      <formula>"F"</formula>
    </cfRule>
    <cfRule type="cellIs" dxfId="286" priority="2804" operator="equal">
      <formula>"SAB"</formula>
    </cfRule>
    <cfRule type="cellIs" dxfId="285" priority="2803" operator="equal">
      <formula>"DOM"</formula>
    </cfRule>
    <cfRule type="cellIs" dxfId="284" priority="2802" operator="equal">
      <formula>"FERIADO"</formula>
    </cfRule>
  </conditionalFormatting>
  <conditionalFormatting sqref="X40:AB40">
    <cfRule type="cellIs" dxfId="283" priority="2788" operator="equal">
      <formula>"SAB"</formula>
    </cfRule>
    <cfRule type="cellIs" dxfId="282" priority="2789" operator="equal">
      <formula>"F"</formula>
    </cfRule>
    <cfRule type="cellIs" dxfId="281" priority="2786" operator="equal">
      <formula>"FERIADO"</formula>
    </cfRule>
    <cfRule type="cellIs" dxfId="280" priority="2787" operator="equal">
      <formula>"DOM"</formula>
    </cfRule>
  </conditionalFormatting>
  <conditionalFormatting sqref="Y7:Y8">
    <cfRule type="cellIs" dxfId="279" priority="437" operator="equal">
      <formula>"FERIADO"</formula>
    </cfRule>
    <cfRule type="cellIs" dxfId="278" priority="438" operator="equal">
      <formula>"DOM"</formula>
    </cfRule>
    <cfRule type="cellIs" dxfId="277" priority="439" operator="equal">
      <formula>"SAB"</formula>
    </cfRule>
    <cfRule type="cellIs" dxfId="276" priority="440" operator="equal">
      <formula>"F"</formula>
    </cfRule>
  </conditionalFormatting>
  <conditionalFormatting sqref="Y19">
    <cfRule type="cellIs" dxfId="275" priority="8453" operator="equal">
      <formula>"FERIADO"</formula>
    </cfRule>
    <cfRule type="cellIs" dxfId="274" priority="8454" operator="equal">
      <formula>"DOM"</formula>
    </cfRule>
    <cfRule type="cellIs" dxfId="273" priority="8455" operator="equal">
      <formula>"SAB"</formula>
    </cfRule>
    <cfRule type="cellIs" dxfId="272" priority="8456" operator="equal">
      <formula>"F"</formula>
    </cfRule>
  </conditionalFormatting>
  <conditionalFormatting sqref="Y21">
    <cfRule type="cellIs" dxfId="271" priority="10752" operator="equal">
      <formula>"F"</formula>
    </cfRule>
    <cfRule type="cellIs" dxfId="270" priority="10751" operator="equal">
      <formula>"SAB"</formula>
    </cfRule>
    <cfRule type="cellIs" dxfId="269" priority="10750" operator="equal">
      <formula>"DOM"</formula>
    </cfRule>
    <cfRule type="cellIs" dxfId="268" priority="10749" operator="equal">
      <formula>"FERIADO"</formula>
    </cfRule>
  </conditionalFormatting>
  <conditionalFormatting sqref="Y28">
    <cfRule type="cellIs" dxfId="267" priority="8446" operator="equal">
      <formula>"DOM"</formula>
    </cfRule>
    <cfRule type="cellIs" dxfId="266" priority="8445" operator="equal">
      <formula>"FERIADO"</formula>
    </cfRule>
    <cfRule type="cellIs" dxfId="265" priority="8447" operator="equal">
      <formula>"SAB"</formula>
    </cfRule>
    <cfRule type="cellIs" dxfId="264" priority="8448" operator="equal">
      <formula>"F"</formula>
    </cfRule>
  </conditionalFormatting>
  <conditionalFormatting sqref="Y32">
    <cfRule type="cellIs" dxfId="263" priority="65" operator="equal">
      <formula>"FERIADO"</formula>
    </cfRule>
    <cfRule type="cellIs" dxfId="262" priority="68" operator="equal">
      <formula>"F"</formula>
    </cfRule>
    <cfRule type="cellIs" dxfId="261" priority="67" operator="equal">
      <formula>"SAB"</formula>
    </cfRule>
    <cfRule type="cellIs" dxfId="260" priority="66" operator="equal">
      <formula>"DOM"</formula>
    </cfRule>
  </conditionalFormatting>
  <conditionalFormatting sqref="Y36:Y37">
    <cfRule type="cellIs" dxfId="259" priority="31" operator="equal">
      <formula>"SAB"</formula>
    </cfRule>
    <cfRule type="cellIs" dxfId="258" priority="29" operator="equal">
      <formula>"FERIADO"</formula>
    </cfRule>
    <cfRule type="cellIs" dxfId="257" priority="30" operator="equal">
      <formula>"DOM"</formula>
    </cfRule>
    <cfRule type="cellIs" dxfId="256" priority="32" operator="equal">
      <formula>"F"</formula>
    </cfRule>
  </conditionalFormatting>
  <conditionalFormatting sqref="Y39">
    <cfRule type="cellIs" dxfId="255" priority="6176" operator="equal">
      <formula>"SAB"</formula>
    </cfRule>
    <cfRule type="cellIs" dxfId="254" priority="6175" operator="equal">
      <formula>"DOM"</formula>
    </cfRule>
    <cfRule type="cellIs" dxfId="253" priority="6174" operator="equal">
      <formula>"FERIADO"</formula>
    </cfRule>
    <cfRule type="cellIs" dxfId="252" priority="6177" operator="equal">
      <formula>"F"</formula>
    </cfRule>
  </conditionalFormatting>
  <conditionalFormatting sqref="Y42:Y43">
    <cfRule type="cellIs" dxfId="251" priority="894" operator="equal">
      <formula>"DOM"</formula>
    </cfRule>
    <cfRule type="cellIs" dxfId="250" priority="896" operator="equal">
      <formula>"F"</formula>
    </cfRule>
    <cfRule type="cellIs" dxfId="249" priority="895" operator="equal">
      <formula>"SAB"</formula>
    </cfRule>
    <cfRule type="cellIs" dxfId="248" priority="893" operator="equal">
      <formula>"FERIADO"</formula>
    </cfRule>
  </conditionalFormatting>
  <conditionalFormatting sqref="Y56">
    <cfRule type="cellIs" dxfId="247" priority="1144" operator="equal">
      <formula>"F"</formula>
    </cfRule>
    <cfRule type="cellIs" dxfId="246" priority="1143" operator="equal">
      <formula>"SAB"</formula>
    </cfRule>
    <cfRule type="cellIs" dxfId="245" priority="1142" operator="equal">
      <formula>"DOM"</formula>
    </cfRule>
    <cfRule type="cellIs" dxfId="244" priority="1141" operator="equal">
      <formula>"FERIADO"</formula>
    </cfRule>
  </conditionalFormatting>
  <conditionalFormatting sqref="Y40:Z51">
    <cfRule type="cellIs" dxfId="243" priority="7202" operator="equal">
      <formula>"FERIADO"</formula>
    </cfRule>
    <cfRule type="cellIs" dxfId="242" priority="7203" operator="equal">
      <formula>"DOM"</formula>
    </cfRule>
    <cfRule type="cellIs" dxfId="241" priority="7204" operator="equal">
      <formula>"SAB"</formula>
    </cfRule>
    <cfRule type="cellIs" dxfId="240" priority="7205" operator="equal">
      <formula>"F"</formula>
    </cfRule>
  </conditionalFormatting>
  <conditionalFormatting sqref="Z7:Z11">
    <cfRule type="cellIs" dxfId="239" priority="5571" operator="equal">
      <formula>"DOM"</formula>
    </cfRule>
    <cfRule type="cellIs" dxfId="238" priority="5570" operator="equal">
      <formula>"FERIADO"</formula>
    </cfRule>
    <cfRule type="cellIs" dxfId="237" priority="5572" operator="equal">
      <formula>"SAB"</formula>
    </cfRule>
    <cfRule type="cellIs" dxfId="236" priority="5573" operator="equal">
      <formula>"F"</formula>
    </cfRule>
  </conditionalFormatting>
  <conditionalFormatting sqref="Z15:Z43">
    <cfRule type="cellIs" dxfId="235" priority="889" operator="equal">
      <formula>"FERIADO"</formula>
    </cfRule>
    <cfRule type="cellIs" dxfId="234" priority="890" operator="equal">
      <formula>"DOM"</formula>
    </cfRule>
    <cfRule type="cellIs" dxfId="233" priority="891" operator="equal">
      <formula>"SAB"</formula>
    </cfRule>
    <cfRule type="cellIs" dxfId="232" priority="892" operator="equal">
      <formula>"F"</formula>
    </cfRule>
  </conditionalFormatting>
  <conditionalFormatting sqref="Z45:Z56">
    <cfRule type="cellIs" dxfId="231" priority="965" operator="equal">
      <formula>"FERIADO"</formula>
    </cfRule>
    <cfRule type="cellIs" dxfId="230" priority="968" operator="equal">
      <formula>"F"</formula>
    </cfRule>
    <cfRule type="cellIs" dxfId="229" priority="967" operator="equal">
      <formula>"SAB"</formula>
    </cfRule>
    <cfRule type="cellIs" dxfId="228" priority="966" operator="equal">
      <formula>"DOM"</formula>
    </cfRule>
  </conditionalFormatting>
  <conditionalFormatting sqref="Z20:AA35">
    <cfRule type="cellIs" dxfId="227" priority="11045" operator="equal">
      <formula>"FERIADO"</formula>
    </cfRule>
    <cfRule type="cellIs" dxfId="226" priority="11047" operator="equal">
      <formula>"SAB"</formula>
    </cfRule>
    <cfRule type="cellIs" dxfId="225" priority="11046" operator="equal">
      <formula>"DOM"</formula>
    </cfRule>
    <cfRule type="cellIs" dxfId="224" priority="11048" operator="equal">
      <formula>"F"</formula>
    </cfRule>
  </conditionalFormatting>
  <conditionalFormatting sqref="Z13:AD13">
    <cfRule type="cellIs" dxfId="223" priority="3626" operator="equal">
      <formula>"FERIADO"</formula>
    </cfRule>
    <cfRule type="cellIs" dxfId="222" priority="3627" operator="equal">
      <formula>"DOM"</formula>
    </cfRule>
    <cfRule type="cellIs" dxfId="221" priority="3628" operator="equal">
      <formula>"SAB"</formula>
    </cfRule>
    <cfRule type="cellIs" dxfId="220" priority="3629" operator="equal">
      <formula>"F"</formula>
    </cfRule>
  </conditionalFormatting>
  <conditionalFormatting sqref="AA7:AA45">
    <cfRule type="cellIs" dxfId="219" priority="885" operator="equal">
      <formula>"FERIADO"</formula>
    </cfRule>
    <cfRule type="cellIs" dxfId="218" priority="887" operator="equal">
      <formula>"SAB"</formula>
    </cfRule>
    <cfRule type="cellIs" dxfId="217" priority="888" operator="equal">
      <formula>"F"</formula>
    </cfRule>
    <cfRule type="cellIs" dxfId="216" priority="886" operator="equal">
      <formula>"DOM"</formula>
    </cfRule>
  </conditionalFormatting>
  <conditionalFormatting sqref="AA56:AA60">
    <cfRule type="cellIs" dxfId="215" priority="11620" operator="equal">
      <formula>"F"</formula>
    </cfRule>
    <cfRule type="cellIs" dxfId="214" priority="11617" operator="equal">
      <formula>"FERIADO"</formula>
    </cfRule>
    <cfRule type="cellIs" dxfId="213" priority="11618" operator="equal">
      <formula>"DOM"</formula>
    </cfRule>
    <cfRule type="cellIs" dxfId="212" priority="11619" operator="equal">
      <formula>"SAB"</formula>
    </cfRule>
  </conditionalFormatting>
  <conditionalFormatting sqref="AA62:AA68">
    <cfRule type="cellIs" dxfId="211" priority="11621" operator="equal">
      <formula>"FERIADO"</formula>
    </cfRule>
    <cfRule type="cellIs" dxfId="210" priority="11622" operator="equal">
      <formula>"DOM"</formula>
    </cfRule>
    <cfRule type="cellIs" dxfId="209" priority="11623" operator="equal">
      <formula>"SAB"</formula>
    </cfRule>
    <cfRule type="cellIs" dxfId="208" priority="11624" operator="equal">
      <formula>"F"</formula>
    </cfRule>
  </conditionalFormatting>
  <conditionalFormatting sqref="AA39:AB55">
    <cfRule type="cellIs" dxfId="207" priority="2881" operator="equal">
      <formula>"F"</formula>
    </cfRule>
    <cfRule type="cellIs" dxfId="206" priority="2878" operator="equal">
      <formula>"FERIADO"</formula>
    </cfRule>
    <cfRule type="cellIs" dxfId="205" priority="2879" operator="equal">
      <formula>"DOM"</formula>
    </cfRule>
    <cfRule type="cellIs" dxfId="204" priority="2880" operator="equal">
      <formula>"SAB"</formula>
    </cfRule>
  </conditionalFormatting>
  <conditionalFormatting sqref="AB7:AB11">
    <cfRule type="cellIs" dxfId="203" priority="431" operator="equal">
      <formula>"SAB"</formula>
    </cfRule>
    <cfRule type="cellIs" dxfId="202" priority="430" operator="equal">
      <formula>"DOM"</formula>
    </cfRule>
    <cfRule type="cellIs" dxfId="201" priority="429" operator="equal">
      <formula>"FERIADO"</formula>
    </cfRule>
    <cfRule type="cellIs" dxfId="200" priority="432" operator="equal">
      <formula>"F"</formula>
    </cfRule>
  </conditionalFormatting>
  <conditionalFormatting sqref="AB16:AB56">
    <cfRule type="cellIs" dxfId="199" priority="884" operator="equal">
      <formula>"F"</formula>
    </cfRule>
    <cfRule type="cellIs" dxfId="198" priority="882" operator="equal">
      <formula>"DOM"</formula>
    </cfRule>
    <cfRule type="cellIs" dxfId="197" priority="881" operator="equal">
      <formula>"FERIADO"</formula>
    </cfRule>
    <cfRule type="cellIs" dxfId="196" priority="883" operator="equal">
      <formula>"SAB"</formula>
    </cfRule>
  </conditionalFormatting>
  <conditionalFormatting sqref="AB32">
    <cfRule type="cellIs" dxfId="195" priority="63" operator="equal">
      <formula>"SAB"</formula>
    </cfRule>
    <cfRule type="cellIs" dxfId="194" priority="61" operator="equal">
      <formula>"FERIADO"</formula>
    </cfRule>
    <cfRule type="cellIs" dxfId="193" priority="62" operator="equal">
      <formula>"DOM"</formula>
    </cfRule>
    <cfRule type="cellIs" dxfId="192" priority="64" operator="equal">
      <formula>"F"</formula>
    </cfRule>
  </conditionalFormatting>
  <conditionalFormatting sqref="AB36">
    <cfRule type="cellIs" dxfId="191" priority="26" operator="equal">
      <formula>"DOM"</formula>
    </cfRule>
    <cfRule type="cellIs" dxfId="190" priority="25" operator="equal">
      <formula>"FERIADO"</formula>
    </cfRule>
    <cfRule type="cellIs" dxfId="189" priority="28" operator="equal">
      <formula>"F"</formula>
    </cfRule>
    <cfRule type="cellIs" dxfId="188" priority="27" operator="equal">
      <formula>"SAB"</formula>
    </cfRule>
  </conditionalFormatting>
  <conditionalFormatting sqref="AB44:AG51">
    <cfRule type="cellIs" dxfId="187" priority="2686" operator="equal">
      <formula>"FERIADO"</formula>
    </cfRule>
    <cfRule type="cellIs" dxfId="186" priority="2687" operator="equal">
      <formula>"DOM"</formula>
    </cfRule>
    <cfRule type="cellIs" dxfId="185" priority="2688" operator="equal">
      <formula>"SAB"</formula>
    </cfRule>
    <cfRule type="cellIs" dxfId="184" priority="2689" operator="equal">
      <formula>"F"</formula>
    </cfRule>
  </conditionalFormatting>
  <conditionalFormatting sqref="AC7:AC11">
    <cfRule type="cellIs" dxfId="183" priority="424" operator="equal">
      <formula>"F"</formula>
    </cfRule>
    <cfRule type="cellIs" dxfId="182" priority="423" operator="equal">
      <formula>"SAB"</formula>
    </cfRule>
    <cfRule type="cellIs" dxfId="181" priority="422" operator="equal">
      <formula>"DOM"</formula>
    </cfRule>
    <cfRule type="cellIs" dxfId="180" priority="421" operator="equal">
      <formula>"FERIADO"</formula>
    </cfRule>
  </conditionalFormatting>
  <conditionalFormatting sqref="AC21">
    <cfRule type="cellIs" dxfId="179" priority="10733" operator="equal">
      <formula>"FERIADO"</formula>
    </cfRule>
    <cfRule type="cellIs" dxfId="178" priority="10736" operator="equal">
      <formula>"F"</formula>
    </cfRule>
    <cfRule type="cellIs" dxfId="177" priority="10735" operator="equal">
      <formula>"SAB"</formula>
    </cfRule>
    <cfRule type="cellIs" dxfId="176" priority="10734" operator="equal">
      <formula>"DOM"</formula>
    </cfRule>
  </conditionalFormatting>
  <conditionalFormatting sqref="AC26">
    <cfRule type="cellIs" dxfId="175" priority="8397" operator="equal">
      <formula>"FERIADO"</formula>
    </cfRule>
    <cfRule type="cellIs" dxfId="174" priority="8400" operator="equal">
      <formula>"F"</formula>
    </cfRule>
    <cfRule type="cellIs" dxfId="173" priority="8398" operator="equal">
      <formula>"DOM"</formula>
    </cfRule>
    <cfRule type="cellIs" dxfId="172" priority="8399" operator="equal">
      <formula>"SAB"</formula>
    </cfRule>
  </conditionalFormatting>
  <conditionalFormatting sqref="AC32">
    <cfRule type="cellIs" dxfId="171" priority="58" operator="equal">
      <formula>"DOM"</formula>
    </cfRule>
    <cfRule type="cellIs" dxfId="170" priority="57" operator="equal">
      <formula>"FERIADO"</formula>
    </cfRule>
    <cfRule type="cellIs" dxfId="169" priority="59" operator="equal">
      <formula>"SAB"</formula>
    </cfRule>
    <cfRule type="cellIs" dxfId="168" priority="60" operator="equal">
      <formula>"F"</formula>
    </cfRule>
  </conditionalFormatting>
  <conditionalFormatting sqref="AC36">
    <cfRule type="cellIs" dxfId="167" priority="24" operator="equal">
      <formula>"F"</formula>
    </cfRule>
    <cfRule type="cellIs" dxfId="166" priority="23" operator="equal">
      <formula>"SAB"</formula>
    </cfRule>
    <cfRule type="cellIs" dxfId="165" priority="22" operator="equal">
      <formula>"DOM"</formula>
    </cfRule>
    <cfRule type="cellIs" dxfId="164" priority="21" operator="equal">
      <formula>"FERIADO"</formula>
    </cfRule>
  </conditionalFormatting>
  <conditionalFormatting sqref="AC38">
    <cfRule type="cellIs" dxfId="163" priority="3349" operator="equal">
      <formula>"F"</formula>
    </cfRule>
    <cfRule type="cellIs" dxfId="162" priority="3348" operator="equal">
      <formula>"SAB"</formula>
    </cfRule>
    <cfRule type="cellIs" dxfId="161" priority="3347" operator="equal">
      <formula>"DOM"</formula>
    </cfRule>
    <cfRule type="cellIs" dxfId="160" priority="3346" operator="equal">
      <formula>"FERIADO"</formula>
    </cfRule>
  </conditionalFormatting>
  <conditionalFormatting sqref="AC41:AC42">
    <cfRule type="cellIs" dxfId="159" priority="3344" operator="equal">
      <formula>"SAB"</formula>
    </cfRule>
    <cfRule type="cellIs" dxfId="158" priority="3345" operator="equal">
      <formula>"F"</formula>
    </cfRule>
    <cfRule type="cellIs" dxfId="157" priority="3343" operator="equal">
      <formula>"DOM"</formula>
    </cfRule>
    <cfRule type="cellIs" dxfId="156" priority="3342" operator="equal">
      <formula>"FERIADO"</formula>
    </cfRule>
  </conditionalFormatting>
  <conditionalFormatting sqref="AC44:AC56">
    <cfRule type="cellIs" dxfId="155" priority="1177" operator="equal">
      <formula>"FERIADO"</formula>
    </cfRule>
    <cfRule type="cellIs" dxfId="154" priority="1178" operator="equal">
      <formula>"DOM"</formula>
    </cfRule>
    <cfRule type="cellIs" dxfId="153" priority="1179" operator="equal">
      <formula>"SAB"</formula>
    </cfRule>
    <cfRule type="cellIs" dxfId="152" priority="1180" operator="equal">
      <formula>"F"</formula>
    </cfRule>
  </conditionalFormatting>
  <conditionalFormatting sqref="AC54:AD56">
    <cfRule type="cellIs" dxfId="151" priority="1184" operator="equal">
      <formula>"F"</formula>
    </cfRule>
    <cfRule type="cellIs" dxfId="150" priority="1181" operator="equal">
      <formula>"FERIADO"</formula>
    </cfRule>
    <cfRule type="cellIs" dxfId="149" priority="1182" operator="equal">
      <formula>"DOM"</formula>
    </cfRule>
    <cfRule type="cellIs" dxfId="148" priority="1183" operator="equal">
      <formula>"SAB"</formula>
    </cfRule>
  </conditionalFormatting>
  <conditionalFormatting sqref="AC43:AG43">
    <cfRule type="cellIs" dxfId="147" priority="12355" operator="equal">
      <formula>"DOM"</formula>
    </cfRule>
    <cfRule type="cellIs" dxfId="146" priority="12356" operator="equal">
      <formula>"SAB"</formula>
    </cfRule>
    <cfRule type="cellIs" dxfId="145" priority="12357" operator="equal">
      <formula>"F"</formula>
    </cfRule>
    <cfRule type="cellIs" dxfId="144" priority="12354" operator="equal">
      <formula>"FERIADO"</formula>
    </cfRule>
  </conditionalFormatting>
  <conditionalFormatting sqref="AD7:AD11">
    <cfRule type="cellIs" dxfId="143" priority="415" operator="equal">
      <formula>"SAB"</formula>
    </cfRule>
    <cfRule type="cellIs" dxfId="142" priority="414" operator="equal">
      <formula>"DOM"</formula>
    </cfRule>
    <cfRule type="cellIs" dxfId="141" priority="413" operator="equal">
      <formula>"FERIADO"</formula>
    </cfRule>
    <cfRule type="cellIs" dxfId="140" priority="416" operator="equal">
      <formula>"F"</formula>
    </cfRule>
  </conditionalFormatting>
  <conditionalFormatting sqref="AD19:AD56">
    <cfRule type="cellIs" dxfId="139" priority="1175" operator="equal">
      <formula>"SAB"</formula>
    </cfRule>
    <cfRule type="cellIs" dxfId="138" priority="1176" operator="equal">
      <formula>"F"</formula>
    </cfRule>
    <cfRule type="cellIs" dxfId="137" priority="1174" operator="equal">
      <formula>"DOM"</formula>
    </cfRule>
    <cfRule type="cellIs" dxfId="136" priority="1173" operator="equal">
      <formula>"FERIADO"</formula>
    </cfRule>
  </conditionalFormatting>
  <conditionalFormatting sqref="AD32">
    <cfRule type="cellIs" dxfId="135" priority="54" operator="equal">
      <formula>"DOM"</formula>
    </cfRule>
    <cfRule type="cellIs" dxfId="134" priority="55" operator="equal">
      <formula>"SAB"</formula>
    </cfRule>
    <cfRule type="cellIs" dxfId="133" priority="56" operator="equal">
      <formula>"F"</formula>
    </cfRule>
    <cfRule type="cellIs" dxfId="132" priority="53" operator="equal">
      <formula>"FERIADO"</formula>
    </cfRule>
  </conditionalFormatting>
  <conditionalFormatting sqref="AD36">
    <cfRule type="cellIs" dxfId="131" priority="17" operator="equal">
      <formula>"FERIADO"</formula>
    </cfRule>
    <cfRule type="cellIs" dxfId="130" priority="18" operator="equal">
      <formula>"DOM"</formula>
    </cfRule>
    <cfRule type="cellIs" dxfId="129" priority="20" operator="equal">
      <formula>"F"</formula>
    </cfRule>
    <cfRule type="cellIs" dxfId="128" priority="19" operator="equal">
      <formula>"SAB"</formula>
    </cfRule>
  </conditionalFormatting>
  <conditionalFormatting sqref="AD33:AH33">
    <cfRule type="cellIs" dxfId="127" priority="9992" operator="equal">
      <formula>"FERIADO"</formula>
    </cfRule>
    <cfRule type="cellIs" dxfId="126" priority="9993" operator="equal">
      <formula>"DOM"</formula>
    </cfRule>
    <cfRule type="cellIs" dxfId="125" priority="9994" operator="equal">
      <formula>"SAB"</formula>
    </cfRule>
    <cfRule type="cellIs" dxfId="124" priority="9995" operator="equal">
      <formula>"F"</formula>
    </cfRule>
  </conditionalFormatting>
  <conditionalFormatting sqref="AE7:AE8">
    <cfRule type="cellIs" dxfId="123" priority="408" operator="equal">
      <formula>"F"</formula>
    </cfRule>
    <cfRule type="cellIs" dxfId="122" priority="406" operator="equal">
      <formula>"DOM"</formula>
    </cfRule>
    <cfRule type="cellIs" dxfId="121" priority="405" operator="equal">
      <formula>"FERIADO"</formula>
    </cfRule>
    <cfRule type="cellIs" dxfId="120" priority="407" operator="equal">
      <formula>"SAB"</formula>
    </cfRule>
  </conditionalFormatting>
  <conditionalFormatting sqref="AE19:AE69">
    <cfRule type="cellIs" dxfId="119" priority="2919" operator="equal">
      <formula>"DOM"</formula>
    </cfRule>
    <cfRule type="cellIs" dxfId="118" priority="2920" operator="equal">
      <formula>"SAB"</formula>
    </cfRule>
    <cfRule type="cellIs" dxfId="117" priority="2921" operator="equal">
      <formula>"F"</formula>
    </cfRule>
    <cfRule type="cellIs" dxfId="116" priority="2918" operator="equal">
      <formula>"FERIADO"</formula>
    </cfRule>
  </conditionalFormatting>
  <conditionalFormatting sqref="AE32">
    <cfRule type="cellIs" dxfId="115" priority="50" operator="equal">
      <formula>"DOM"</formula>
    </cfRule>
    <cfRule type="cellIs" dxfId="114" priority="49" operator="equal">
      <formula>"FERIADO"</formula>
    </cfRule>
    <cfRule type="cellIs" dxfId="113" priority="51" operator="equal">
      <formula>"SAB"</formula>
    </cfRule>
    <cfRule type="cellIs" dxfId="112" priority="52" operator="equal">
      <formula>"F"</formula>
    </cfRule>
  </conditionalFormatting>
  <conditionalFormatting sqref="AE36">
    <cfRule type="cellIs" dxfId="111" priority="16" operator="equal">
      <formula>"F"</formula>
    </cfRule>
    <cfRule type="cellIs" dxfId="110" priority="13" operator="equal">
      <formula>"FERIADO"</formula>
    </cfRule>
    <cfRule type="cellIs" dxfId="109" priority="14" operator="equal">
      <formula>"DOM"</formula>
    </cfRule>
    <cfRule type="cellIs" dxfId="108" priority="15" operator="equal">
      <formula>"SAB"</formula>
    </cfRule>
  </conditionalFormatting>
  <conditionalFormatting sqref="AE43:AF52">
    <cfRule type="cellIs" dxfId="107" priority="2917" operator="equal">
      <formula>"F"</formula>
    </cfRule>
    <cfRule type="cellIs" dxfId="106" priority="2916" operator="equal">
      <formula>"SAB"</formula>
    </cfRule>
    <cfRule type="cellIs" dxfId="105" priority="2915" operator="equal">
      <formula>"DOM"</formula>
    </cfRule>
    <cfRule type="cellIs" dxfId="104" priority="2914" operator="equal">
      <formula>"FERIADO"</formula>
    </cfRule>
  </conditionalFormatting>
  <conditionalFormatting sqref="AE34:AI34">
    <cfRule type="cellIs" dxfId="103" priority="2798" operator="equal">
      <formula>"FERIADO"</formula>
    </cfRule>
    <cfRule type="cellIs" dxfId="102" priority="2799" operator="equal">
      <formula>"DOM"</formula>
    </cfRule>
    <cfRule type="cellIs" dxfId="101" priority="2800" operator="equal">
      <formula>"SAB"</formula>
    </cfRule>
    <cfRule type="cellIs" dxfId="100" priority="2801" operator="equal">
      <formula>"F"</formula>
    </cfRule>
  </conditionalFormatting>
  <conditionalFormatting sqref="AE40:AI40">
    <cfRule type="cellIs" dxfId="99" priority="2782" operator="equal">
      <formula>"FERIADO"</formula>
    </cfRule>
    <cfRule type="cellIs" dxfId="98" priority="2783" operator="equal">
      <formula>"DOM"</formula>
    </cfRule>
    <cfRule type="cellIs" dxfId="97" priority="2784" operator="equal">
      <formula>"SAB"</formula>
    </cfRule>
    <cfRule type="cellIs" dxfId="96" priority="2785" operator="equal">
      <formula>"F"</formula>
    </cfRule>
  </conditionalFormatting>
  <conditionalFormatting sqref="AF7:AF8">
    <cfRule type="cellIs" dxfId="95" priority="397" operator="equal">
      <formula>"FERIADO"</formula>
    </cfRule>
    <cfRule type="cellIs" dxfId="94" priority="398" operator="equal">
      <formula>"DOM"</formula>
    </cfRule>
    <cfRule type="cellIs" dxfId="93" priority="400" operator="equal">
      <formula>"F"</formula>
    </cfRule>
    <cfRule type="cellIs" dxfId="92" priority="399" operator="equal">
      <formula>"SAB"</formula>
    </cfRule>
  </conditionalFormatting>
  <conditionalFormatting sqref="AF19:AF29">
    <cfRule type="cellIs" dxfId="91" priority="772" operator="equal">
      <formula>"F"</formula>
    </cfRule>
    <cfRule type="cellIs" dxfId="90" priority="771" operator="equal">
      <formula>"SAB"</formula>
    </cfRule>
    <cfRule type="cellIs" dxfId="89" priority="770" operator="equal">
      <formula>"DOM"</formula>
    </cfRule>
    <cfRule type="cellIs" dxfId="88" priority="769" operator="equal">
      <formula>"FERIADO"</formula>
    </cfRule>
  </conditionalFormatting>
  <conditionalFormatting sqref="AF31:AF54">
    <cfRule type="cellIs" dxfId="87" priority="774" operator="equal">
      <formula>"DOM"</formula>
    </cfRule>
    <cfRule type="cellIs" dxfId="86" priority="775" operator="equal">
      <formula>"SAB"</formula>
    </cfRule>
    <cfRule type="cellIs" dxfId="85" priority="776" operator="equal">
      <formula>"F"</formula>
    </cfRule>
    <cfRule type="cellIs" dxfId="84" priority="773" operator="equal">
      <formula>"FERIADO"</formula>
    </cfRule>
  </conditionalFormatting>
  <conditionalFormatting sqref="AF32">
    <cfRule type="cellIs" dxfId="83" priority="48" operator="equal">
      <formula>"F"</formula>
    </cfRule>
    <cfRule type="cellIs" dxfId="82" priority="46" operator="equal">
      <formula>"DOM"</formula>
    </cfRule>
    <cfRule type="cellIs" dxfId="81" priority="47" operator="equal">
      <formula>"SAB"</formula>
    </cfRule>
    <cfRule type="cellIs" dxfId="80" priority="45" operator="equal">
      <formula>"FERIADO"</formula>
    </cfRule>
  </conditionalFormatting>
  <conditionalFormatting sqref="AF36">
    <cfRule type="cellIs" dxfId="79" priority="11" operator="equal">
      <formula>"SAB"</formula>
    </cfRule>
    <cfRule type="cellIs" dxfId="78" priority="12" operator="equal">
      <formula>"F"</formula>
    </cfRule>
    <cfRule type="cellIs" dxfId="77" priority="10" operator="equal">
      <formula>"DOM"</formula>
    </cfRule>
    <cfRule type="cellIs" dxfId="76" priority="9" operator="equal">
      <formula>"FERIADO"</formula>
    </cfRule>
  </conditionalFormatting>
  <conditionalFormatting sqref="AF56">
    <cfRule type="cellIs" dxfId="75" priority="840" operator="equal">
      <formula>"F"</formula>
    </cfRule>
    <cfRule type="cellIs" dxfId="74" priority="839" operator="equal">
      <formula>"SAB"</formula>
    </cfRule>
    <cfRule type="cellIs" dxfId="73" priority="837" operator="equal">
      <formula>"FERIADO"</formula>
    </cfRule>
    <cfRule type="cellIs" dxfId="72" priority="838" operator="equal">
      <formula>"DOM"</formula>
    </cfRule>
  </conditionalFormatting>
  <conditionalFormatting sqref="AG7:AG11">
    <cfRule type="cellIs" dxfId="71" priority="5513" operator="equal">
      <formula>"F"</formula>
    </cfRule>
    <cfRule type="cellIs" dxfId="70" priority="5512" operator="equal">
      <formula>"SAB"</formula>
    </cfRule>
    <cfRule type="cellIs" dxfId="69" priority="5510" operator="equal">
      <formula>"FERIADO"</formula>
    </cfRule>
    <cfRule type="cellIs" dxfId="68" priority="5511" operator="equal">
      <formula>"DOM"</formula>
    </cfRule>
  </conditionalFormatting>
  <conditionalFormatting sqref="AG13:AG56">
    <cfRule type="cellIs" dxfId="67" priority="700" operator="equal">
      <formula>"F"</formula>
    </cfRule>
    <cfRule type="cellIs" dxfId="66" priority="699" operator="equal">
      <formula>"SAB"</formula>
    </cfRule>
    <cfRule type="cellIs" dxfId="65" priority="698" operator="equal">
      <formula>"DOM"</formula>
    </cfRule>
    <cfRule type="cellIs" dxfId="64" priority="697" operator="equal">
      <formula>"FERIADO"</formula>
    </cfRule>
  </conditionalFormatting>
  <conditionalFormatting sqref="AG20:AH35">
    <cfRule type="cellIs" dxfId="63" priority="11041" operator="equal">
      <formula>"FERIADO"</formula>
    </cfRule>
    <cfRule type="cellIs" dxfId="62" priority="11042" operator="equal">
      <formula>"DOM"</formula>
    </cfRule>
    <cfRule type="cellIs" dxfId="61" priority="11044" operator="equal">
      <formula>"F"</formula>
    </cfRule>
    <cfRule type="cellIs" dxfId="60" priority="11043" operator="equal">
      <formula>"SAB"</formula>
    </cfRule>
  </conditionalFormatting>
  <conditionalFormatting sqref="AG42:AH51">
    <cfRule type="cellIs" dxfId="59" priority="10111" operator="equal">
      <formula>"FERIADO"</formula>
    </cfRule>
    <cfRule type="cellIs" dxfId="58" priority="10112" operator="equal">
      <formula>"DOM"</formula>
    </cfRule>
    <cfRule type="cellIs" dxfId="57" priority="10113" operator="equal">
      <formula>"SAB"</formula>
    </cfRule>
    <cfRule type="cellIs" dxfId="56" priority="10114" operator="equal">
      <formula>"F"</formula>
    </cfRule>
  </conditionalFormatting>
  <conditionalFormatting sqref="AG13:AI13">
    <cfRule type="cellIs" dxfId="55" priority="3624" operator="equal">
      <formula>"SAB"</formula>
    </cfRule>
    <cfRule type="cellIs" dxfId="54" priority="3625" operator="equal">
      <formula>"F"</formula>
    </cfRule>
    <cfRule type="cellIs" dxfId="53" priority="3622" operator="equal">
      <formula>"FERIADO"</formula>
    </cfRule>
    <cfRule type="cellIs" dxfId="52" priority="3623" operator="equal">
      <formula>"DOM"</formula>
    </cfRule>
  </conditionalFormatting>
  <conditionalFormatting sqref="AH7:AH11">
    <cfRule type="cellIs" dxfId="51" priority="5501" operator="equal">
      <formula>"F"</formula>
    </cfRule>
    <cfRule type="cellIs" dxfId="50" priority="5500" operator="equal">
      <formula>"SAB"</formula>
    </cfRule>
    <cfRule type="cellIs" dxfId="49" priority="5499" operator="equal">
      <formula>"DOM"</formula>
    </cfRule>
    <cfRule type="cellIs" dxfId="48" priority="5498" operator="equal">
      <formula>"FERIADO"</formula>
    </cfRule>
  </conditionalFormatting>
  <conditionalFormatting sqref="AH14:AH56">
    <cfRule type="cellIs" dxfId="47" priority="620" operator="equal">
      <formula>"F"</formula>
    </cfRule>
    <cfRule type="cellIs" dxfId="46" priority="619" operator="equal">
      <formula>"SAB"</formula>
    </cfRule>
    <cfRule type="cellIs" dxfId="45" priority="618" operator="equal">
      <formula>"DOM"</formula>
    </cfRule>
    <cfRule type="cellIs" dxfId="44" priority="617" operator="equal">
      <formula>"FERIADO"</formula>
    </cfRule>
  </conditionalFormatting>
  <conditionalFormatting sqref="AH39:AI55">
    <cfRule type="cellIs" dxfId="43" priority="5795" operator="equal">
      <formula>"DOM"</formula>
    </cfRule>
    <cfRule type="cellIs" dxfId="42" priority="5797" operator="equal">
      <formula>"F"</formula>
    </cfRule>
    <cfRule type="cellIs" dxfId="41" priority="5794" operator="equal">
      <formula>"FERIADO"</formula>
    </cfRule>
    <cfRule type="cellIs" dxfId="40" priority="5796" operator="equal">
      <formula>"SAB"</formula>
    </cfRule>
  </conditionalFormatting>
  <conditionalFormatting sqref="AI7:AI11">
    <cfRule type="cellIs" dxfId="39" priority="390" operator="equal">
      <formula>"DOM"</formula>
    </cfRule>
    <cfRule type="cellIs" dxfId="38" priority="391" operator="equal">
      <formula>"SAB"</formula>
    </cfRule>
    <cfRule type="cellIs" dxfId="37" priority="389" operator="equal">
      <formula>"FERIADO"</formula>
    </cfRule>
    <cfRule type="cellIs" dxfId="36" priority="392" operator="equal">
      <formula>"F"</formula>
    </cfRule>
  </conditionalFormatting>
  <conditionalFormatting sqref="AI16:AI21">
    <cfRule type="cellIs" dxfId="35" priority="2842" operator="equal">
      <formula>"FERIADO"</formula>
    </cfRule>
    <cfRule type="cellIs" dxfId="34" priority="2843" operator="equal">
      <formula>"DOM"</formula>
    </cfRule>
    <cfRule type="cellIs" dxfId="33" priority="2844" operator="equal">
      <formula>"SAB"</formula>
    </cfRule>
    <cfRule type="cellIs" dxfId="32" priority="2845" operator="equal">
      <formula>"F"</formula>
    </cfRule>
  </conditionalFormatting>
  <conditionalFormatting sqref="AI23:AI56">
    <cfRule type="cellIs" dxfId="31" priority="526" operator="equal">
      <formula>"DOM"</formula>
    </cfRule>
    <cfRule type="cellIs" dxfId="30" priority="525" operator="equal">
      <formula>"FERIADO"</formula>
    </cfRule>
    <cfRule type="cellIs" dxfId="29" priority="528" operator="equal">
      <formula>"F"</formula>
    </cfRule>
    <cfRule type="cellIs" dxfId="28" priority="527" operator="equal">
      <formula>"SAB"</formula>
    </cfRule>
  </conditionalFormatting>
  <conditionalFormatting sqref="AI32">
    <cfRule type="cellIs" dxfId="27" priority="44" operator="equal">
      <formula>"F"</formula>
    </cfRule>
    <cfRule type="cellIs" dxfId="26" priority="41" operator="equal">
      <formula>"FERIADO"</formula>
    </cfRule>
    <cfRule type="cellIs" dxfId="25" priority="43" operator="equal">
      <formula>"SAB"</formula>
    </cfRule>
    <cfRule type="cellIs" dxfId="24" priority="42" operator="equal">
      <formula>"DOM"</formula>
    </cfRule>
  </conditionalFormatting>
  <conditionalFormatting sqref="AI36">
    <cfRule type="cellIs" dxfId="23" priority="5" operator="equal">
      <formula>"FERIADO"</formula>
    </cfRule>
    <cfRule type="cellIs" dxfId="22" priority="8" operator="equal">
      <formula>"F"</formula>
    </cfRule>
    <cfRule type="cellIs" dxfId="21" priority="7" operator="equal">
      <formula>"SAB"</formula>
    </cfRule>
    <cfRule type="cellIs" dxfId="20" priority="6" operator="equal">
      <formula>"DOM"</formula>
    </cfRule>
  </conditionalFormatting>
  <conditionalFormatting sqref="AI44:AJ51">
    <cfRule type="cellIs" dxfId="19" priority="2684" operator="equal">
      <formula>"SAB"</formula>
    </cfRule>
    <cfRule type="cellIs" dxfId="18" priority="2683" operator="equal">
      <formula>"DOM"</formula>
    </cfRule>
    <cfRule type="cellIs" dxfId="17" priority="2682" operator="equal">
      <formula>"FERIADO"</formula>
    </cfRule>
    <cfRule type="cellIs" dxfId="16" priority="2685" operator="equal">
      <formula>"F"</formula>
    </cfRule>
  </conditionalFormatting>
  <conditionalFormatting sqref="AJ7:AJ8">
    <cfRule type="cellIs" dxfId="15" priority="381" operator="equal">
      <formula>"FERIADO"</formula>
    </cfRule>
    <cfRule type="cellIs" dxfId="14" priority="384" operator="equal">
      <formula>"F"</formula>
    </cfRule>
    <cfRule type="cellIs" dxfId="13" priority="383" operator="equal">
      <formula>"SAB"</formula>
    </cfRule>
    <cfRule type="cellIs" dxfId="12" priority="382" operator="equal">
      <formula>"DOM"</formula>
    </cfRule>
  </conditionalFormatting>
  <conditionalFormatting sqref="AJ17:AJ56">
    <cfRule type="cellIs" dxfId="11" priority="2596" operator="equal">
      <formula>"FERIADO"</formula>
    </cfRule>
    <cfRule type="cellIs" dxfId="10" priority="2599" operator="equal">
      <formula>"F"</formula>
    </cfRule>
    <cfRule type="cellIs" dxfId="9" priority="2598" operator="equal">
      <formula>"SAB"</formula>
    </cfRule>
    <cfRule type="cellIs" dxfId="8" priority="2597" operator="equal">
      <formula>"DOM"</formula>
    </cfRule>
  </conditionalFormatting>
  <conditionalFormatting sqref="AJ32">
    <cfRule type="cellIs" dxfId="7" priority="37" operator="equal">
      <formula>"FERIADO"</formula>
    </cfRule>
    <cfRule type="cellIs" dxfId="6" priority="38" operator="equal">
      <formula>"DOM"</formula>
    </cfRule>
    <cfRule type="cellIs" dxfId="5" priority="39" operator="equal">
      <formula>"SAB"</formula>
    </cfRule>
    <cfRule type="cellIs" dxfId="4" priority="40" operator="equal">
      <formula>"F"</formula>
    </cfRule>
  </conditionalFormatting>
  <conditionalFormatting sqref="AJ36">
    <cfRule type="cellIs" dxfId="3" priority="4" operator="equal">
      <formula>"F"</formula>
    </cfRule>
    <cfRule type="cellIs" dxfId="2" priority="3" operator="equal">
      <formula>"SAB"</formula>
    </cfRule>
    <cfRule type="cellIs" dxfId="1" priority="2" operator="equal">
      <formula>"DOM"</formula>
    </cfRule>
    <cfRule type="cellIs" dxfId="0" priority="1" operator="equal">
      <formula>"FERIADO"</formula>
    </cfRule>
  </conditionalFormatting>
  <pageMargins left="0.34" right="0.17" top="0.3" bottom="0.32" header="0" footer="0"/>
  <pageSetup paperSize="9" scale="85" orientation="landscape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5511959572215</dc:creator>
  <cp:keywords/>
  <dc:description/>
  <cp:lastModifiedBy>Maxxima Construções</cp:lastModifiedBy>
  <cp:revision/>
  <dcterms:created xsi:type="dcterms:W3CDTF">2022-03-29T11:49:21Z</dcterms:created>
  <dcterms:modified xsi:type="dcterms:W3CDTF">2026-01-10T12:38:17Z</dcterms:modified>
  <cp:category/>
  <cp:contentStatus/>
</cp:coreProperties>
</file>